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Andres Lopez\Documents\Documentos\Documentos\1. SECRETARIA DE SALUD 2022- 2023-2024-2025\INFORME DE ACTIVIDADES 2025\CONTRATO_8427755-2025_II\5. MAYO 2026\05_EVIDENCIAS_Cto_8427755-2025\OBLIGACION #2\"/>
    </mc:Choice>
  </mc:AlternateContent>
  <xr:revisionPtr revIDLastSave="0" documentId="13_ncr:1_{B0B0A45B-847A-43FC-81A1-A3411E524A7F}" xr6:coauthVersionLast="47" xr6:coauthVersionMax="47" xr10:uidLastSave="{00000000-0000-0000-0000-000000000000}"/>
  <bookViews>
    <workbookView xWindow="-108" yWindow="-108" windowWidth="23256" windowHeight="13896" tabRatio="523" xr2:uid="{00000000-000D-0000-FFFF-FFFF00000000}"/>
  </bookViews>
  <sheets>
    <sheet name="Hoja1" sheetId="1" r:id="rId1"/>
    <sheet name="Hoja2" sheetId="2" r:id="rId2"/>
  </sheets>
  <externalReferences>
    <externalReference r:id="rId3"/>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2" i="1" l="1"/>
  <c r="Z12" i="1"/>
  <c r="U12" i="1"/>
  <c r="X12" i="1"/>
  <c r="AC383" i="1" l="1"/>
  <c r="AC384" i="1"/>
  <c r="AC385" i="1"/>
  <c r="AC386" i="1"/>
  <c r="AC387" i="1"/>
  <c r="AC388" i="1"/>
  <c r="AC389" i="1"/>
  <c r="AC390" i="1"/>
  <c r="AC391" i="1"/>
  <c r="AC392" i="1"/>
  <c r="AC393" i="1"/>
  <c r="AC394" i="1"/>
  <c r="AC395" i="1"/>
  <c r="AC396" i="1"/>
  <c r="AC397" i="1"/>
  <c r="AC398" i="1"/>
  <c r="AC399" i="1"/>
  <c r="AC400" i="1"/>
  <c r="AC401" i="1"/>
  <c r="AC402" i="1"/>
  <c r="AC403" i="1"/>
  <c r="AC404" i="1"/>
  <c r="AC405" i="1"/>
  <c r="AC406" i="1"/>
  <c r="AC407" i="1"/>
  <c r="AC408" i="1"/>
  <c r="AC409" i="1"/>
  <c r="AC410" i="1"/>
  <c r="AC411" i="1"/>
  <c r="AC412" i="1"/>
  <c r="AC413" i="1"/>
  <c r="AC414" i="1"/>
  <c r="AC415" i="1"/>
  <c r="AC416" i="1"/>
  <c r="AC417" i="1"/>
  <c r="AC418" i="1"/>
  <c r="AC419" i="1"/>
  <c r="AC420" i="1"/>
  <c r="AC421" i="1"/>
  <c r="AC422" i="1"/>
  <c r="AC423" i="1"/>
  <c r="AC424" i="1"/>
  <c r="AC425" i="1"/>
  <c r="AC426" i="1"/>
  <c r="AC427" i="1"/>
  <c r="AC428" i="1"/>
  <c r="AC429" i="1"/>
  <c r="AC430" i="1"/>
  <c r="AC431" i="1"/>
  <c r="AC432" i="1"/>
  <c r="AC433" i="1"/>
  <c r="AC434" i="1"/>
  <c r="AC435" i="1"/>
  <c r="AC436" i="1"/>
  <c r="AC437" i="1"/>
  <c r="AC438" i="1"/>
  <c r="AC439" i="1"/>
  <c r="AC440" i="1"/>
  <c r="AC441" i="1"/>
  <c r="AC442" i="1"/>
  <c r="AC443" i="1"/>
  <c r="AC444" i="1"/>
  <c r="AC445" i="1"/>
  <c r="AC446" i="1"/>
  <c r="AC447" i="1"/>
  <c r="AC448" i="1"/>
  <c r="AC449" i="1"/>
  <c r="AC450" i="1"/>
  <c r="AC451" i="1"/>
  <c r="AC452" i="1"/>
  <c r="AC453" i="1"/>
  <c r="AC454" i="1"/>
  <c r="AC455" i="1"/>
  <c r="AC456" i="1"/>
  <c r="AC457" i="1"/>
  <c r="AC458" i="1"/>
  <c r="AC459" i="1"/>
  <c r="AC460" i="1"/>
  <c r="AC461" i="1"/>
  <c r="AC462" i="1"/>
  <c r="AC463" i="1"/>
  <c r="AC464" i="1"/>
  <c r="AC465" i="1"/>
  <c r="AC466" i="1"/>
  <c r="AC467" i="1"/>
  <c r="AC468" i="1"/>
  <c r="AC469" i="1"/>
  <c r="AC470" i="1"/>
  <c r="AC471" i="1"/>
  <c r="AC472" i="1"/>
  <c r="AC473" i="1"/>
  <c r="AC474" i="1"/>
  <c r="AC475" i="1"/>
  <c r="AC476" i="1"/>
  <c r="AC477" i="1"/>
  <c r="AC478" i="1"/>
  <c r="AC479" i="1"/>
  <c r="AC480" i="1"/>
  <c r="AC481" i="1"/>
  <c r="AC482" i="1"/>
  <c r="AC483" i="1"/>
  <c r="AC484" i="1"/>
  <c r="AC485" i="1"/>
  <c r="AC486" i="1"/>
  <c r="AC487" i="1"/>
  <c r="AC488" i="1"/>
  <c r="AC489" i="1"/>
  <c r="AC490" i="1"/>
  <c r="AC491" i="1"/>
  <c r="AC492" i="1"/>
  <c r="AC493" i="1"/>
  <c r="AC494" i="1"/>
  <c r="AC495" i="1"/>
  <c r="AC496" i="1"/>
  <c r="AC497" i="1"/>
  <c r="AC498" i="1"/>
  <c r="AC499" i="1"/>
  <c r="AC500" i="1"/>
  <c r="AC501" i="1"/>
  <c r="AC502" i="1"/>
  <c r="AC503" i="1"/>
  <c r="AC504" i="1"/>
  <c r="AC505" i="1"/>
  <c r="AC506" i="1"/>
  <c r="AC507" i="1"/>
  <c r="AC508" i="1"/>
  <c r="AC509" i="1"/>
  <c r="AC510" i="1"/>
  <c r="AC511" i="1"/>
  <c r="AC512" i="1"/>
  <c r="AC513" i="1"/>
  <c r="AC514" i="1"/>
  <c r="AC515" i="1"/>
  <c r="AC516" i="1"/>
  <c r="AC517" i="1"/>
  <c r="AC518" i="1"/>
  <c r="AC519" i="1"/>
  <c r="AC520" i="1"/>
  <c r="AC521" i="1"/>
  <c r="AC522" i="1"/>
  <c r="AC523" i="1"/>
  <c r="AC524" i="1"/>
  <c r="AC525" i="1"/>
  <c r="AC526" i="1"/>
  <c r="AC527" i="1"/>
  <c r="AC528" i="1"/>
  <c r="AC529" i="1"/>
  <c r="AC530" i="1"/>
  <c r="AC531" i="1"/>
  <c r="AC532" i="1"/>
  <c r="AC533" i="1"/>
  <c r="AC534" i="1"/>
  <c r="AC535" i="1"/>
  <c r="AC536" i="1"/>
  <c r="AC537" i="1"/>
  <c r="AC538" i="1"/>
  <c r="AC539" i="1"/>
  <c r="AC540" i="1"/>
  <c r="AC541" i="1"/>
  <c r="AC542" i="1"/>
  <c r="AC543" i="1"/>
  <c r="AC544" i="1"/>
  <c r="AC545" i="1"/>
  <c r="AC546" i="1"/>
  <c r="AC547" i="1"/>
  <c r="AC548" i="1"/>
  <c r="AC549" i="1"/>
  <c r="AC550" i="1"/>
  <c r="AC551" i="1"/>
  <c r="AC552" i="1"/>
  <c r="AC553" i="1"/>
  <c r="AC554" i="1"/>
  <c r="AC555" i="1"/>
  <c r="AC556" i="1"/>
  <c r="AC557" i="1"/>
  <c r="AC558" i="1"/>
  <c r="AC559" i="1"/>
  <c r="AC560" i="1"/>
  <c r="AC561" i="1"/>
  <c r="AC562" i="1"/>
  <c r="AC563" i="1"/>
  <c r="AC564" i="1"/>
  <c r="AC565" i="1"/>
  <c r="AC566" i="1"/>
  <c r="AC567" i="1"/>
  <c r="AC568" i="1"/>
  <c r="AC569" i="1"/>
  <c r="AC570" i="1"/>
  <c r="AC571" i="1"/>
  <c r="AC572" i="1"/>
  <c r="AC573" i="1"/>
  <c r="AC574" i="1"/>
  <c r="AC575" i="1"/>
  <c r="AC576" i="1"/>
  <c r="AC577" i="1"/>
  <c r="AC578" i="1"/>
  <c r="AC579" i="1"/>
  <c r="AC580" i="1"/>
  <c r="AC581" i="1"/>
  <c r="AC582" i="1"/>
  <c r="AB12" i="1"/>
  <c r="A23" i="2" l="1"/>
  <c r="AC14" i="1" l="1"/>
  <c r="AC15" i="1"/>
  <c r="AC16" i="1"/>
  <c r="AC17" i="1"/>
  <c r="AC18" i="1"/>
  <c r="AC19" i="1"/>
  <c r="AC20" i="1"/>
  <c r="AC21" i="1"/>
  <c r="AC22" i="1"/>
  <c r="AC23" i="1"/>
  <c r="AC24" i="1"/>
  <c r="AC25" i="1"/>
  <c r="AC26" i="1"/>
  <c r="AC27" i="1"/>
  <c r="AC28" i="1"/>
  <c r="AC29" i="1"/>
  <c r="AC30" i="1"/>
  <c r="AC31" i="1"/>
  <c r="AC32" i="1"/>
  <c r="AC33" i="1"/>
  <c r="AC34" i="1"/>
  <c r="AC35" i="1"/>
  <c r="AC36" i="1"/>
  <c r="AC37" i="1"/>
  <c r="AC38" i="1"/>
  <c r="AC39" i="1"/>
  <c r="AC40" i="1"/>
  <c r="AC41" i="1"/>
  <c r="AC42" i="1"/>
  <c r="AC43" i="1"/>
  <c r="AC44" i="1"/>
  <c r="AC45" i="1"/>
  <c r="AC46" i="1"/>
  <c r="AC47" i="1"/>
  <c r="AC48" i="1"/>
  <c r="AC49" i="1"/>
  <c r="AC50" i="1"/>
  <c r="AC51" i="1"/>
  <c r="AC52" i="1"/>
  <c r="AC53" i="1"/>
  <c r="AC54" i="1"/>
  <c r="AC55" i="1"/>
  <c r="AC56" i="1"/>
  <c r="AC57" i="1"/>
  <c r="AC58" i="1"/>
  <c r="AC59" i="1"/>
  <c r="AC60" i="1"/>
  <c r="AC61" i="1"/>
  <c r="AC62" i="1"/>
  <c r="AC63" i="1"/>
  <c r="AC64" i="1"/>
  <c r="AC65" i="1"/>
  <c r="AC66" i="1"/>
  <c r="AC67" i="1"/>
  <c r="AC68" i="1"/>
  <c r="AC69" i="1"/>
  <c r="AC70" i="1"/>
  <c r="AC71" i="1"/>
  <c r="AC72" i="1"/>
  <c r="AC73" i="1"/>
  <c r="AC74" i="1"/>
  <c r="AC75" i="1"/>
  <c r="AC382" i="1"/>
  <c r="AC182" i="1"/>
  <c r="AC208" i="1"/>
  <c r="AC216" i="1"/>
  <c r="AC240" i="1"/>
  <c r="AC249" i="1"/>
  <c r="AC253" i="1"/>
  <c r="AC257" i="1"/>
  <c r="AC267" i="1"/>
  <c r="AC292" i="1"/>
  <c r="AC306" i="1"/>
  <c r="AC317" i="1"/>
  <c r="AC327" i="1"/>
  <c r="AC329" i="1"/>
  <c r="AC334" i="1"/>
  <c r="AC331" i="1"/>
  <c r="AC325" i="1"/>
  <c r="AC321" i="1"/>
  <c r="AC313" i="1"/>
  <c r="AC312" i="1"/>
  <c r="AC310" i="1"/>
  <c r="AC302" i="1"/>
  <c r="AC298" i="1"/>
  <c r="AC297" i="1"/>
  <c r="AC289" i="1"/>
  <c r="AC288" i="1"/>
  <c r="AC285" i="1"/>
  <c r="AC281" i="1"/>
  <c r="AC280" i="1"/>
  <c r="AC276" i="1"/>
  <c r="AC272" i="1"/>
  <c r="AC261" i="1"/>
  <c r="AC242" i="1"/>
  <c r="AC234" i="1"/>
  <c r="AC232" i="1"/>
  <c r="AC224" i="1"/>
  <c r="AC200" i="1"/>
  <c r="AC192" i="1"/>
  <c r="AC127" i="1" l="1"/>
  <c r="AC141" i="1"/>
  <c r="AC218" i="1"/>
  <c r="AC83" i="1"/>
  <c r="AC139" i="1"/>
  <c r="AC170" i="1"/>
  <c r="AC178" i="1"/>
  <c r="AC184" i="1"/>
  <c r="AC210" i="1"/>
  <c r="AC91" i="1"/>
  <c r="AC99" i="1"/>
  <c r="AC107" i="1"/>
  <c r="AC115" i="1"/>
  <c r="AC123" i="1"/>
  <c r="AC131" i="1"/>
  <c r="AC154" i="1"/>
  <c r="AC162" i="1"/>
  <c r="AC194" i="1"/>
  <c r="AC202" i="1"/>
  <c r="AC226" i="1"/>
  <c r="AC255" i="1"/>
  <c r="AC269" i="1"/>
  <c r="AC277" i="1"/>
  <c r="AC259" i="1"/>
  <c r="AC236" i="1"/>
  <c r="AC244" i="1"/>
  <c r="AC247" i="1"/>
  <c r="AC273" i="1"/>
  <c r="AC251" i="1"/>
  <c r="AC265" i="1"/>
  <c r="AC274" i="1"/>
  <c r="AC279" i="1"/>
  <c r="AC290" i="1"/>
  <c r="AC295" i="1"/>
  <c r="AC283" i="1"/>
  <c r="AC300" i="1"/>
  <c r="AC275" i="1"/>
  <c r="AC284" i="1"/>
  <c r="AC287" i="1"/>
  <c r="AC293" i="1"/>
  <c r="AC301" i="1"/>
  <c r="AC294" i="1"/>
  <c r="AC304" i="1"/>
  <c r="AC314" i="1"/>
  <c r="AC315" i="1"/>
  <c r="AC322" i="1"/>
  <c r="AC323" i="1"/>
  <c r="AC305" i="1"/>
  <c r="AC308" i="1"/>
  <c r="AC296" i="1"/>
  <c r="AC309" i="1"/>
  <c r="AC318" i="1"/>
  <c r="AC319" i="1"/>
  <c r="AC326" i="1"/>
  <c r="AC339" i="1"/>
  <c r="AC341" i="1"/>
  <c r="AC337" i="1"/>
  <c r="AC340" i="1"/>
  <c r="AC342" i="1"/>
  <c r="AC330" i="1"/>
  <c r="AC333" i="1"/>
  <c r="AC336" i="1"/>
  <c r="AC338" i="1"/>
  <c r="AC350" i="1"/>
  <c r="AC343" i="1" l="1"/>
  <c r="AC357" i="1"/>
  <c r="AC353" i="1"/>
  <c r="AC351" i="1"/>
  <c r="AC311" i="1"/>
  <c r="AC307" i="1"/>
  <c r="AC266" i="1"/>
  <c r="AC262" i="1"/>
  <c r="AC239" i="1"/>
  <c r="AC260" i="1"/>
  <c r="AC235" i="1"/>
  <c r="AC270" i="1"/>
  <c r="AC241" i="1"/>
  <c r="AC196" i="1"/>
  <c r="AC181" i="1"/>
  <c r="AC168" i="1"/>
  <c r="AC167" i="1"/>
  <c r="AC160" i="1"/>
  <c r="AC159" i="1"/>
  <c r="AC145" i="1"/>
  <c r="AC144" i="1"/>
  <c r="AC129" i="1"/>
  <c r="AC128" i="1"/>
  <c r="AC201" i="1"/>
  <c r="AC173" i="1"/>
  <c r="AC150" i="1"/>
  <c r="AC149" i="1"/>
  <c r="AC95" i="1"/>
  <c r="AC94" i="1"/>
  <c r="AC156" i="1"/>
  <c r="AC155" i="1"/>
  <c r="AC77" i="1"/>
  <c r="AC76" i="1"/>
  <c r="AC135" i="1"/>
  <c r="AC134" i="1"/>
  <c r="AC103" i="1"/>
  <c r="AC148" i="1"/>
  <c r="AC147" i="1"/>
  <c r="AC93" i="1"/>
  <c r="AC92" i="1"/>
  <c r="AC146" i="1"/>
  <c r="AC364" i="1"/>
  <c r="AC316" i="1"/>
  <c r="AC371" i="1"/>
  <c r="AC367" i="1"/>
  <c r="AC363" i="1"/>
  <c r="AC359" i="1"/>
  <c r="AC361" i="1"/>
  <c r="AC278" i="1"/>
  <c r="AC252" i="1"/>
  <c r="AC245" i="1"/>
  <c r="AC230" i="1"/>
  <c r="AC229" i="1"/>
  <c r="AC214" i="1"/>
  <c r="AC213" i="1"/>
  <c r="AC198" i="1"/>
  <c r="AC197" i="1"/>
  <c r="AC187" i="1"/>
  <c r="AC195" i="1"/>
  <c r="AC243" i="1"/>
  <c r="AC219" i="1"/>
  <c r="AC264" i="1"/>
  <c r="AC177" i="1"/>
  <c r="AC98" i="1"/>
  <c r="AC188" i="1"/>
  <c r="AC105" i="1"/>
  <c r="AC104" i="1"/>
  <c r="AC97" i="1"/>
  <c r="AC96" i="1"/>
  <c r="AC89" i="1"/>
  <c r="AC88" i="1"/>
  <c r="AC193" i="1"/>
  <c r="AC143" i="1"/>
  <c r="AC142" i="1"/>
  <c r="AC87" i="1"/>
  <c r="AC86" i="1"/>
  <c r="AC125" i="1"/>
  <c r="AC124" i="1"/>
  <c r="AC109" i="1"/>
  <c r="AC108" i="1"/>
  <c r="AC180" i="1"/>
  <c r="AC169" i="1"/>
  <c r="AC130" i="1"/>
  <c r="AC122" i="1"/>
  <c r="AC225" i="1"/>
  <c r="AC140" i="1"/>
  <c r="AC106" i="1"/>
  <c r="AC381" i="1"/>
  <c r="AC377" i="1"/>
  <c r="AC356" i="1"/>
  <c r="AC299" i="1"/>
  <c r="AC362" i="1"/>
  <c r="AC378" i="1"/>
  <c r="AC344" i="1"/>
  <c r="AC332" i="1"/>
  <c r="AC372" i="1"/>
  <c r="AC347" i="1"/>
  <c r="AC365" i="1"/>
  <c r="AC348" i="1"/>
  <c r="AC328" i="1"/>
  <c r="AC324" i="1"/>
  <c r="AC335" i="1"/>
  <c r="AC303" i="1"/>
  <c r="AC258" i="1"/>
  <c r="AC248" i="1"/>
  <c r="AC227" i="1"/>
  <c r="AC203" i="1"/>
  <c r="AC256" i="1"/>
  <c r="AC233" i="1"/>
  <c r="AC212" i="1"/>
  <c r="AC186" i="1"/>
  <c r="AC176" i="1"/>
  <c r="AC175" i="1"/>
  <c r="AC152" i="1"/>
  <c r="AC151" i="1"/>
  <c r="AC137" i="1"/>
  <c r="AC136" i="1"/>
  <c r="AC121" i="1"/>
  <c r="AC120" i="1"/>
  <c r="AC81" i="1"/>
  <c r="AC80" i="1"/>
  <c r="AC166" i="1"/>
  <c r="AC165" i="1"/>
  <c r="AC158" i="1"/>
  <c r="AC157" i="1"/>
  <c r="AC79" i="1"/>
  <c r="AC78" i="1"/>
  <c r="AC164" i="1"/>
  <c r="AC163" i="1"/>
  <c r="AC133" i="1"/>
  <c r="AC132" i="1"/>
  <c r="AC82" i="1"/>
  <c r="AC217" i="1"/>
  <c r="AC209" i="1"/>
  <c r="AC126" i="1"/>
  <c r="AC119" i="1"/>
  <c r="AC118" i="1"/>
  <c r="AC102" i="1"/>
  <c r="AC172" i="1"/>
  <c r="AC171" i="1"/>
  <c r="AC153" i="1"/>
  <c r="AC355" i="1"/>
  <c r="AC345" i="1"/>
  <c r="AC376" i="1"/>
  <c r="AC346" i="1"/>
  <c r="AC360" i="1"/>
  <c r="AC354" i="1"/>
  <c r="AC352" i="1"/>
  <c r="AC320" i="1"/>
  <c r="AC379" i="1"/>
  <c r="AC375" i="1"/>
  <c r="AC373" i="1"/>
  <c r="AC380" i="1"/>
  <c r="AC370" i="1"/>
  <c r="AC358" i="1"/>
  <c r="AC349" i="1"/>
  <c r="AC369" i="1"/>
  <c r="AC368" i="1"/>
  <c r="AC374" i="1"/>
  <c r="AC366" i="1"/>
  <c r="AC291" i="1"/>
  <c r="AC282" i="1"/>
  <c r="AC286" i="1"/>
  <c r="AC246" i="1"/>
  <c r="AC231" i="1"/>
  <c r="AC223" i="1"/>
  <c r="AC271" i="1"/>
  <c r="AC263" i="1"/>
  <c r="AC238" i="1"/>
  <c r="AC237" i="1"/>
  <c r="AC222" i="1"/>
  <c r="AC221" i="1"/>
  <c r="AC206" i="1"/>
  <c r="AC205" i="1"/>
  <c r="AC190" i="1"/>
  <c r="AC189" i="1"/>
  <c r="AC268" i="1"/>
  <c r="AC254" i="1"/>
  <c r="AC211" i="1"/>
  <c r="AC185" i="1"/>
  <c r="AC250" i="1"/>
  <c r="AC161" i="1"/>
  <c r="AC114" i="1"/>
  <c r="AC90" i="1"/>
  <c r="AC204" i="1"/>
  <c r="AC113" i="1"/>
  <c r="AC112" i="1"/>
  <c r="AC111" i="1"/>
  <c r="AC110" i="1"/>
  <c r="AC220" i="1"/>
  <c r="AC215" i="1"/>
  <c r="AC207" i="1"/>
  <c r="AC199" i="1"/>
  <c r="AC117" i="1"/>
  <c r="AC116" i="1"/>
  <c r="AC101" i="1"/>
  <c r="AC100" i="1"/>
  <c r="AC85" i="1"/>
  <c r="AC84" i="1"/>
  <c r="AC138" i="1"/>
  <c r="AC183" i="1"/>
  <c r="AC174" i="1"/>
  <c r="AC228" i="1"/>
  <c r="AC191" i="1"/>
  <c r="AC179" i="1"/>
  <c r="AC12" i="1" l="1"/>
</calcChain>
</file>

<file path=xl/sharedStrings.xml><?xml version="1.0" encoding="utf-8"?>
<sst xmlns="http://schemas.openxmlformats.org/spreadsheetml/2006/main" count="5553" uniqueCount="891">
  <si>
    <t>FORMATO DE GLOSAS
CONVENIO GSP-PSPIC 01 DE OCTUBRE 2025 A 30 JUNIO  2027
SUBRED SUR  CONVENIO 8385626-2025</t>
  </si>
  <si>
    <t>SUBRED :</t>
  </si>
  <si>
    <t xml:space="preserve">SUR </t>
  </si>
  <si>
    <t xml:space="preserve">CONVENIO NUMERO: </t>
  </si>
  <si>
    <t>GLOSA INICIAL</t>
  </si>
  <si>
    <t>VIGENCIA:</t>
  </si>
  <si>
    <t>01 DE OCTUBRE 2025 A 30 JUNIO  2027</t>
  </si>
  <si>
    <t>GLOSA DEFINTIVA</t>
  </si>
  <si>
    <t>PERIODO DE SEGUIMIENTO:</t>
  </si>
  <si>
    <t>01 OCTUBRE  HASTA 31 DICIEMBRE 2025</t>
  </si>
  <si>
    <t>Elegir de lista desplegable</t>
  </si>
  <si>
    <t>Digitar</t>
  </si>
  <si>
    <t>TIPO DE SEGUIMIENTO</t>
  </si>
  <si>
    <t>CODIGO ACTIVIDAD (AB)</t>
  </si>
  <si>
    <t>ACCIÓN INTEGRAL-INTEGRADA / 
PROCESO INTEGRAL E INTEGRADO</t>
  </si>
  <si>
    <t>ENTORNO/PROCESO TRANSVERSAL</t>
  </si>
  <si>
    <t>ACCIÓN DE BIENESTAR</t>
  </si>
  <si>
    <t xml:space="preserve">LINEAS OPERATIVAS </t>
  </si>
  <si>
    <t>PRODUCTO ( VSA)</t>
  </si>
  <si>
    <t>COMPONENTE DE SALUD PUBLICA</t>
  </si>
  <si>
    <t>UNIDAD DE MEDIDA
SEGUIMIENTO FINANCIERO</t>
  </si>
  <si>
    <t>NIVEL DE OPERACIÓN</t>
  </si>
  <si>
    <t>LOCALIDAD</t>
  </si>
  <si>
    <t>MES</t>
  </si>
  <si>
    <t>RESPONSABLE</t>
  </si>
  <si>
    <t xml:space="preserve">VALOR UNITARIO 
</t>
  </si>
  <si>
    <t xml:space="preserve">META EJECUTADA </t>
  </si>
  <si>
    <t xml:space="preserve">VALOR EJECUTADO </t>
  </si>
  <si>
    <t>Criterio de Glosa</t>
  </si>
  <si>
    <t>Porcentaje de Glosa</t>
  </si>
  <si>
    <t xml:space="preserve">META AFECTADA POR LA GLOSA
</t>
  </si>
  <si>
    <t>VALOR  DE LA GLOSA INICIAL</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</si>
  <si>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</si>
  <si>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</si>
  <si>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</si>
  <si>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</si>
  <si>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</si>
  <si>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</si>
  <si>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</si>
  <si>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</si>
  <si>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RETROSPECTIVO</t>
  </si>
  <si>
    <t>12. Vigilancia de la Salud Ambiental</t>
  </si>
  <si>
    <t>Vigilancia de la Salud Ambiental</t>
  </si>
  <si>
    <t>3_CIUDAD_BOLIVAR</t>
  </si>
  <si>
    <t>1_OCTUBRE_2025</t>
  </si>
  <si>
    <t>Luis Gabriel Piñeros Huertas</t>
  </si>
  <si>
    <t>G3-1</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</si>
  <si>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Se evidencio en acta de IVC N° AS05S002968 de ID: 314660, al establecimiento se le aplica medida sanitaria N° MH06S002867 de clausura temporal parcial en la bodega de Fruver y bodega de abarrotes del establecimiento por: “…deterioro en paredes, techos y pisos, por cableado eléctrico sin protección, caja de cables sin tapa, por acumulación de suciedad en pisos, paredes y techos, baño acumulación de suciedad en baños, elementos en desuso…”. Observaciones que se realizaron en acta de IVC, sin embargo, son calificados como Aceptable con requerimiento, se evidencia que ningún ítem fue calificado como inaceptable y por ende marcado como crítico, obteniendo un puntaje del 66,5%, con concepto favorable con requerimiento, por lo anterior se omitió lo que reposa en el acta que es: “ En caso que uno o mas de los aspectos a evaluar sea identificado como critico y calificado como inaceptable (I), independiente del porcentaje de cumplimiento obtenido, el CONCEPTO SANITARIO a emitir será DESFAVORABLE y se procederá a aplicar la MEDIDA SANITARIA DE SEGURIDAD respectiva”, en ese orden de ideas, no se evidencia en el diligenciamiento del acta ítems calificados como inaceptables y marcados como críticos para la aplicación de la medida sanitaria del establecimiento.</t>
  </si>
  <si>
    <t>No se acepta glosa, ya que se realiza solicitud de concepto técnico a la Secretaria Distrital de Salud mediante oficio con radicado 2026-ER-09552</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</si>
  <si>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acta de IVC N° AS02S078243 con ID: 840234, se evidencio espacio en blanco, ya que no se relaciona el concepto sanitario obtenido en la visita, el porcentaje de cumplimiento fue del 62,5%, pero no se marcó el concepto el cual era favorable con requerimiento</t>
  </si>
  <si>
    <t>No se acepta la glosa ya una vez revisada las observaciones generadas por el equipo de seguimiento y las actividades realizadas, se considera pertinente revisar el hallazgo/glosa, entre tanto se sugiere verificar y valorar la gestión administrativa y acciones operativas ejecutadas para el cumplimiento de las metas propuestas.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</si>
  <si>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Se evidencio en acta de IVC N° AS04S054698 de ID:493274, que el ítem 5,2 se marcó como NA, sin embargo, no cuanta con la justificación del No Aplica, incumpliendo con lo estipulado en el instructivo de diligenciamiento de acta.</t>
  </si>
  <si>
    <t>1_TUNJUELITO</t>
  </si>
  <si>
    <t>Doraangela Suarez Monzón</t>
  </si>
  <si>
    <t>2_NOVIEMBRE_2025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</si>
  <si>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AS04S054675, ID 406523, de fecha 24/11/2025, establecimiento La gran bendición. En la hoja 1 en el apartado de “Concepto sanitario de la última visita sanitaria” se evidencia espacio en blanco en “% de cumplimiento de la última inspección”; al revisar en aplicativo SIVIGILA DC el porcentaje de cumplimiento fue del 70,25% del día 10/02/2025.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</si>
  <si>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1.Acta AS21S013549, ID 847529, de fecha 20/11/2025, establecimiento Carnes premium El Ribeqe. El ítem 2.3 Programa de mantenimiento de equipos y utensilios, se calificó Aceptable con requerimientos (AR); sin embargo, el hallazgo registrado es de incumplimiento total “No cuenta con programa documentado de mantenimiento de equipos y utensilios”; lo anterior teniendo en cuenta lo establecido en el Decreto 1500/2007, Articulo 26 Numeral 1.2.1 solicitado a evaluar en este ítem.
2.Acta AS21S013543, ID 839360, de fecha 20/11/2025, establecimiento Mercatodo el Ruiz. El ítem 1.5 Programa de mantenimiento de instalaciones se calificó Aceptable con requerimientos (AR); sin embargo, el hallazgo registrado es de incumplimiento total “No cuenta con programa documentado para mantenimiento de equipos e instalaciones”; lo anterior teniendo en cuenta lo establecido en el Decreto 1500/2007, Articulo 26 Numera 1.2.1 solicitado a evaluar en este ítem; adicionalmente, parte del hallazgo “… mantenimiento de equipos…” corresponde al ítem 2.3 Programa de mantenimiento de equipos y utensilios.</t>
  </si>
  <si>
    <t>3_DICIEMBRE_2025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</si>
  <si>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AS21S013624, ID 816108, de fecha 22/12/2025, establecimiento frigocarnicos la Paseñita. El ítem 2.3 Programa de mantenimiento de equipos y utensilios, se calificó como Inaceptable (I); sin embargo, no se registró hallazgo.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</si>
  <si>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AS02S079214, ID 719168, de fecha 10/12/2025, establecimiento Cafetería la empanadita. Al establecimiento se le actualizó la información de propietario por cambio de este; sin embargo, en la hoja 1 en el apartado de concepto sanitario de la última visita sanitaria fueron cerrados los espacios, al revisar el aplicativo SIVIGILA DC, se evidencia histórico de visitas donde la última inspección sanitaria realizada fue el 08/07/2025 emitiéndose concepto sanitario favorable con requerimientos con 64,5% de cumplimiento.</t>
  </si>
  <si>
    <t>4_SUMAPAZ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</si>
  <si>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AS04S054621, ID 846026, de fecha 15/10/2025.  En la hoja 1 de acta en el apartado “Concepto sanitario de la última visita” no se encuentra diligenciado, según lo consignado en el acta es establecimiento nuevo; sin embargo, no se trazó línea horizontal en este espacio por tratarse de la primera inspección, lo anterior de acuerdo a lo establecido en el Instructivo para el diligenciamiento de la cédula del establecimiento, antecedentes y responsables.</t>
  </si>
  <si>
    <t>2_USME</t>
  </si>
  <si>
    <t>Adriana Moreno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</si>
  <si>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1. En acta de visita AS21S013231 ID 673241 del 17 de octubre de 2025, se evidencio en el Ítem 4: requisitos higiénicos, numeral 4.3: Empaque y etiquetado el colaborador registro el siguiente hallazgo: “No empaca ni etiqueta”, sin embargo, no califico el N/A, según lo establecido en el instructivo.
2. En acta de visita AS21S013406 ID 823692 del 10 de octubre de 2025, se evidencio en el Ítem 4: requisitos higiénicos, numeral 4.3: Empaque y etiquetado el colaborador califico el N/A, pero no justifico el porqué de este.
3. En acta de visita AS21S013232 ID 761705 del 20 de octubre de 2025, se evidencio en el Ítem 4: requisitos higiénicos, numeral 4.3: Empaque y etiquetado el colaborador registro el siguiente hallazgo: “No empaca ni etiqueta”, sin embargo, no califico el N/A, según lo establecido en el instructivo.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</si>
  <si>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AS08S027058 ID 754878 del 20 de octubre de 2025, debido a que se evidencio que el profesional en el Ítem 4, numeral 4.6: Soportes documentales de saneamiento registro el siguiente hallazgo: “Al momento de la inspección no se evidencia plan de saneamiento documentado con listados de verificación” el profesional lo califica como No cumple, sin embargo el numeral 43: Residuos sólidos lo califico como Cumple, la calificación debió ser Cumple parcialmente, según lo establecido en el “Decreto 1686 de 2012, Articulo 35: Plan de saneamiento:  Programa de desechos sólidos.
2. En acta de visita AS08S02027062 ID 779551 del 21 de octubre de 2025, debido a que se evidencio que el profesional en el Ítem 4, numeral 4.6: Soportes documentales de saneamiento registro el siguiente hallazgo: “Al momento de la inspección no presenta plan de saneamiento documentado, con listados de verificación” el profesional lo califica No cumple, sin embargo el numeral 43: Residuos sólidos lo califico como cumple, la calificación debió ser Cumple parcialmente, según lo establecido en el “Decreto 1686 de 2012, Articulo 35: Plan de saneamiento:  Programa de desechos sólidos.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</si>
  <si>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AS21S013461 ID 630847 del 11 de noviembre de 2025, se evidencio en el Ítem 4: requisitos higiénicos, numeral 4.3: Empaque y etiquetado el colaborador registro: “No realiza empaque y etiquetado”, sin embargo, no califico el N/A, según lo establecido en el instructivo.
2. En acta de visita AS21S013468 ID 835955 del 20 de noviembre de 2025, se evidencio en el Ítem 4: requisitos higiénicos, numeral 4.3: Empaque y etiquetado el colaborador registro: “No realiza empaque y etiquetado”, sin embargo, no califico el N/A, según lo establecido en el instructivo.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</si>
  <si>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AS08S027388 ID 724788 del 13 de noviembre de 2025, debido a que se evidencio que el profesional en el Ítem 4, numeral 4.6: Soportes documentales de saneamiento registro el siguiente hallazgo: “No documenta plan de saneamiento con listados de verificación de los programas de limpieza y desinfección, control de plagas, abastecimiento de agua y manejo de residuos sólidos” el profesional lo califica como  No cumple, sin embargo el numeral 43: Residuos sólidos lo califico como cumple, la calificación debió ser Cumple parcialmente, según lo establecido en el “Decreto 1686 de 2012, Articulo 35: Plan de saneamiento:  Programa de desechos sólidos.
2. En acta de visita AS08S027389 ID 638550 del 17 de noviembre de 2025, debido a que se evidencio que el profesional en el Ítem 4, numeral 4.6: Soportes documentales de saneamiento registro el siguiente hallazgo: “No documenta plan de saneamiento con listados de verificación” el profesional lo califica como  No cumple, sin embargo el numeral 43: Residuos sólidos lo califico como cumple, la calificación debió ser Cumple parcialmente, según lo establecido en el “Decreto 1686 de 2012, Articulo 35: Plan de saneamiento:  Programa de desechos sólidos.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</si>
  <si>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AS04S055706 ID 763436 del 26 de diciembre de 2025, se evidencio en el formato de rotulado No AS14S280414, en la hoja 3/3 espacio en blanco en la firma de la autoridad sanitaria.
2. En acta de visita ASO4S055569 ID 818211 del 17 de diciembre de 2025, se evidencio en el Ítem 5: Almacenamiento y comercialización, numeral 5.2: Manejo y conservación de productos refrigerados o congelados el colaborador califico el N/A, sin embargo, no realizo la justificación de este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</si>
  <si>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AS08S027620 ID 850524 del 19 de diciembre de 2025, debido a que se evidencio que el profesional en el Ítem 4, numeral 4.6: Soportes documentales de saneamiento registro el siguiente hallazgo: “No presenta plan de saneamiento documentado con listados de verificación de los programas de limpieza y desinfección, control de plagas, abastecimiento de agua y manejo de residuos sólidos” el profesional lo califica como  No cumple, sin embargo el numeral 43: Residuos sólidos lo califico como cumple, la calificación debió ser Cumple parcialmente, según lo establecido en el “Decreto 1686 de 2012, Articulo 35: Plan de saneamiento:  Programa de desechos sólidos.</t>
  </si>
  <si>
    <t>Irma Perez</t>
  </si>
  <si>
    <t>G1</t>
  </si>
  <si>
    <t>Se genera glosa por incumplimiento en la unidad de base de costeo de la acción de bienestar/acción de gestión para el bienestar GSP-PSPIC, ya que no se evidenció en las planillas de pago radicadas por la subred, el pago de 6 horas para cuatro Profesionales  Universitarios 2 (Fernando Zambrano Boyacá CC. 79.530.711, Gelen Viviana Amaya Rodríguez CC 52.470.081, Natasha Vargas Molina  CC 1.119.892.512 y Ramiro Andrés Flórez Ortiz  CC  13.874.092) lo que equivale a 24 horas del perfil  Profesional Universitario 2.</t>
  </si>
  <si>
    <t>No se acepta la glosa, en razón a que el valor correspondiente a seis (6) horas del mes de diciembre 2025 se encuentra pendiente de pago, el cual será reconocido y cancelado en el pago programado para el mes de enero de 2026</t>
  </si>
  <si>
    <t>Se genera glosa por incumplimiento en la unidad de base de costeo de la acción de bienestar/acción de gestión para el bienestar GSP-PSPIC, ya que no se evidenció en las planillas de pago radicadas por la subred, el pago de 6 horas para seis   de los  Tecnólogos ( Brayan Steven Bohórquez Ramírez  CC. 1014253371, Brenda Sofia Diaz Orozco CC 1022447676,Jefferson Esneider Medina Téllez  CC  1026279565, Johanna Tavares Ortiz CC 10141791912, Katerin Urueña Almánzar  CC 1010109815,Laura Catalina Campos Hurtado CC  1026572127, María Alejandra Gutiérrez Gamboa CC 1030630489 y Yolima Real Anzola CC 52235789), lo que equivale a 48 horas del perfil  Tecnólogo.</t>
  </si>
  <si>
    <t>Se genera glosa por   Incumplimiento en la unidad de base de costeo de la acción de bienestar/acción de gestión para el bienestar GSP-PSPIC, ya que no se evidenció en las planillas de pago radicadas por la subred, el pago de 6 horas para uno de los  Profesional Universitario 2 (Kevin David Poveda Morales  CC. 79.530.711).</t>
  </si>
  <si>
    <t>Se genera glosa por  incumplimiento en la unidad de base de costeo de la acción de bienestar/acción de gestión para el bienestar GSP-PSPIC, ya que no se evidenció en las planillas de pago radicadas por la subred, el pago de 6 horas para tres de los  Profesionales Universitarios  2 (Lizeth Dayana Gutiérrez Gutiérrez CC. 1.001.277.493, Paola Patricia Domínguez Martínez CC 52.144.421, y Rubén Darío Rojas Castiblanco CC  79.510.644) lo que equivale a 18 horas del perfil  Profesional Universitario 2.</t>
  </si>
  <si>
    <t>Se genera glosa por Incumplimiento en la unidad de base de costeo de la acción de bienestar/acción de gestión para el bienestar GSP-PSPIC, ya que no se evidenció en las planillas de pago radicadas por la subred, el pago de 6 horas para uno de los  Tecnólogos (Lady Marcela Rodríguez Benítez CC. 1.022.426.479).</t>
  </si>
  <si>
    <t>Se genera glosa Incumplimiento en la unidad de base de costeo de la acción de bienestar/acción de gestión para el bienestar GSP-PSPIC, ya que no se evidenció en las planillas de pago radicadas por la subred, el pago de 6 horas para cuatro de los  Profesionales Universitarios 2 (Abner Alfredo Anaconia Oime  CC. 76.316.554, Daniel Enrique Villegas González CC 1.033.758.513, Ginna Paola Martínez Rivera CC  1016006064 y Zairat Yiseth Herrera Dalel CC  10.006.820.604) lo que equivale a 24 horas del perfil  Profesional Universitario 2.</t>
  </si>
  <si>
    <t>Se genera glosa por incumplimiento en la unidad de base de costeo de la acción de bienestar/acción de gestión para el bienestar GSP-PSPIC, ya que no se evidenció en las planillas de pago radicadas por la subred, el pago de 6 horas para siete de los Tecnólogos (Angela Mayerly Martínez Patiño CC. 1030613150, Edison Camilo Navarro Malagón CC 1032476522, Felipe Andrés Briceño Cárdenas CC 1032476523, Leidy Salazar Sánchez CC 1033715452, Jenifer Muñoz Osorio CC 1023900490, Leidy Vanessa Rojas Rubio CC 10.14275839 y Stefani Gabriela Bravo Rodrigue CC 1013692117), lo que equivale a 42 horas del perfil Tecnólogo.</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</si>
  <si>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</si>
  <si>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MS05S010717, ID: 559422, concepto sanitario Desfavorable, se identificó que la visita se encuentra asociada a la queja No. 2025600-017663-2, relacionada con un evento adverso presuntamente por una celulitis en glúteo derecho, que posteriormente requirió intervención quirúrgica en la Clínica Centenario. Al revisar el acta de inyectología MS19S010717, se evidencia el registro de “No cumple” en relación con la disponibilidad de elementos de uso exclusivo para la limpieza y desinfección del área de inyectología y adicionalmente, no se registra la aplicación intramuscular de medicamentos, lo cual resulta inconsistente teniendo en cuenta el antecedente clínico objeto de la queja. Considerando el riesgo identificado para la seguridad del paciente y la Salud Pública (Ley 9 de 1979), se observa que debieron adoptarse medidas de seguridad sanitarias adicionales al concepto sanitario desfavorable, en concordancia con la denuncia presentada.
Así mismo, en el acta anexa SA05S000249, se evidencian espacios sin diligenciar correspondientes al campo de la E.S.E., específicamente en la hoja 1, lo cual constituye una inconsistencia en el diligenciamiento del acta.
En el acta MS05S010672, ID: 319046, concepto sanitario Favorable con Requerimientos, en el acta anexa AR01S052997, específicamente en la hoja 3 de 3, se evidencia que el apartado de observaciones fue diligenciado con escritura en lápiz, se consignó la socialización de la Ley 2354 de 2024 y la Resolución 624 de 2025, lo cual no garantiza la trazabilidad ni la integridad del registro.</t>
  </si>
  <si>
    <t>Se genera Glosa del 100% de cada intervención, por incumplimiento de Anexo 6 Lineamientos Técnicos de la Gestión de la Salud Pública GSP y del Plan de Salud Pública de Intervenciones Colectivas - PSPIC y Módulo de Estándares - SIVIGILA D.C., ya que se evidenció en (6) actas:
En el acta MS05S010642: ID: 398865, MS05S010644, ID: 728380, MS05S010643, ID: 823148 y MS05S010707, ID: 846441, concepto sanitario Favorable con Requerimientos, se identificó que, en el punto 2.1 – Información del Talento Humano, se consigna la descripción del Delegado Responsable; sin embargo, en el ítem 2.2.4, se indica que el establecimiento “cuenta con delegado”, y se registra como “No Aplica (N.A.)”, generando una incongruencia en el diligenciamiento del acta que afecta la claridad y trazabilidad de la información reportada.
En el acta MS05S010647, ID: 662458 y MS05S010632, ID: 747673, concepto sanitario Favorable con Requerimientos, se evidenció que, en la cédula del establecimiento, se registró en número de trabajadores: uno (1), en concordancia con lo anterior, en el punto 2.1 – Información del Talento Humano, únicamente se consignan los datos correspondientes al Director Técnico, sin embargo, en el ítem 2.2.4, se registra “No Cumple”, al no evidenciarse soportes que permitan establecer el mecanismo para suplir las ausencias temporales y justificadas del Director Técnico, lo que genera una incongruencia respecto al personal que labora en el establecimiento y a la organización del talento humano reportada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</si>
  <si>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En el acta MS05S010655, ID: 315284, MS05S010657, ID: 777894, concepto sanitario Favorable con Requerimientos, se identificó que en las actas anexas AR01S057993 y AR01S057997 respectivamente, específicamente en la hoja 3 de 3, el apartado de observaciones fue diligenciado mediante escritura en lápiz, la socialización de la Ley 2354 de 2024 y la Resolución 624 de 2025, lo cual no garantiza la trazabilidad, integridad ni permanencia del registro.
En el acta MS05S010640, ID: 311886, concepto sanitario Favorable con Requerimientos, se evidenció que, en la cédula del establecimiento, se registró en número de trabajadores: uno (1), en concordancia con lo anterior, en el punto 2.1 – Información del Talento Humano, únicamente se consignan los datos correspondientes al Director Técnico, sin embargo, en el ítem 2.2.4, se registra “No Cumple”, al no evidenciarse soportes que permitan establecer el mecanismo para suplir las ausencias temporales y justificadas del Director Técnico, lo que genera una incongruencia respecto al personal que labora en el establecimiento y a la organización del talento humano reportada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</si>
  <si>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En el acta MS05S010724, ID: 848107, MS05S010703, ID: 424975, concepto sanitario Favorable con Requerimientos, se evidenció que, en la cédula del establecimiento, se registró en número de trabajadores: uno (1), en concordancia con lo anterior, en el punto 2.1 – Información del Talento Humano, únicamente se consignan los datos correspondientes al Director Técnico, sin embargo, en el ítem 2.2.4, se registra “No Cumple”, al no evidenciarse soportes que permitan establecer el mecanismo para suplir las ausencias temporales y justificadas del Director Técnico, lo que genera una incongruencia respecto al personal que labora en el establecimiento y a la organización del talento humano reportada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</si>
  <si>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En el acta MS05S010771, ID: 320631, MS05S010768, ID: 784806, MS05S010730, ID: 323661, MS05S010756, ID; 323654, concepto sanitario Favorable con Requerimientos, se identificó que, en el punto 2.1 Información del Talento Humano, el establecimiento reporta contar con Delegado Responsable, posteriormente, en el ítem 2.2.4, se consignó la descripción: “Cuenta con Delegado”, pero el campo es marcado como “No Aplica (N.A.)”, presentando incongruencia en el registro.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</si>
  <si>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MS12S008631, ID: 782766, concepto sanitario Favorable con Requerimientos, se identificó que el establecimiento, clasificado como Comercializadora de Productos de Aseo, ofrece productos correspondientes a las categorías de higiene doméstica, absorbentes de higiene personal y cosméticos, sin embargo, al revisar el acta MS28S008631 – Verificación de rotulado en productos con Notificación Sanitaria Obligatoria, se evidencia que no se realizó muestreo de productos de higiene doméstica ni de absorbentes de higiene personal, situación que resulta incongruente con la actividad reportada del establecimiento y con lo establecido en la ficha operativa de Medicamentos y Tecnologías en Salud, afectando la integralidad de la verificación realizada.
En el acta MS12S008632, ID: 810998, concepto sanitario Favorable con Requerimientos, se evidenció la ausencia de la hoja 9 de 11 del acta correspondiente, la cual hace referencia al apartado de Hallazgos y/o Exigencias, generando una incompletitud del documento y afectando la trazabilidad y validez del registro de la visita.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</si>
  <si>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MS12S008605, ID: 834862, concepto sanitario Favorable con Requerimientos, se identificó un error en el número de identificación del propietario consignado en la cédula del establecimiento, posteriormente, se observa que el número correcto fue corregido mediante escritura en lápiz, lo cual no garantiza la integridad, trazabilidad ni validez del registro, generando una inconsistencia en el diligenciamiento del documento.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</si>
  <si>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TM01S013378, ID: 731320, se identificó espacios sin diligenciar en el registro de temperatura de recibo en el LSP, lo cual afecta la trazabilidad y verificación de las condiciones de conservación durante la recepción.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</si>
  <si>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TM01S012771, ID: 803045, se identificó espacios sin diligenciar en el registro de temperatura de recibo en el LSP, lo cual afecta la trazabilidad y verificación de las condiciones de conservación durante la recepción.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</si>
  <si>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TM01S012772, ID: 563151, se identificó espacios sin diligenciar en el registro de temperatura de recibo en el LSP, lo cual afecta la trazabilidad y verificación de las condiciones de conservación durante la recepción.</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</si>
  <si>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</si>
  <si>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Se evidenció incumplimiento en las características de calidad en el diligenciamiento de los instrumentos en acta MS05S010797 con ID 710625 del 23/12/2025 con concepto favorable con requerimientos, debido que en el acta se registró “1” para la información relacionada al número de trabajadores en la cedula del establecimiento, sin embargo, en el numeral 2.2.4 relacionado a soporte para cumplir la ausencia temporal y justificada del Director Técnico se registró no cumple generando una incongruencia frente a lo descrito en el instructivo de diligenciamiento del acta MS05.
Se evidenció incumplimiento en las características de calidad en el diligenciamiento de los instrumentos en acta MS05S010787 con ID 814636  del 04/12/2025 con concepto favorable con requerimientos, debido que en el acta se registró “1” para la información relacionada al número de trabajadores en la cedula del establecimiento y no se registró datos relacionados a la identificación delegado responsable, sin embargo, en el numeral 2.2.4 relacionado a soportes de la delegación de la dirección técnica se registró si cumple generando una incongruencia frente a lo descrito en el instructivo de diligenciamiento del acta MS05.
Se evidenció incumplimiento en las características de calidad en el diligenciamiento de los instrumentos en acta MS05S010652 con ID 724671 del 02/12/2025 con concepto favorable con requerimientos, debido que en el acta se registró datos relacionados a la identificación del delegado, sin embargo, en el numeral 2.2.4 relacionado a soportes de la delegación de la dirección técnica se registró no aplica generando una incongruencia frente a lo descrito en el instructivo de diligenciamiento del acta MS05.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</si>
  <si>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Se evidenció incumplimiento en las características de calidad en el diligenciamiento de los instrumentos en acta MS05S010809 con ID 496732 del 17/12/2025 con concepto favorable con requerimientos, , debido que en el acta se registró “1” para la información relacionada al número de trabajadores en la cedula del establecimiento y no se registró datos relacionados a la identificación delegado responsable, sin embargo, en el numeral 2.2.4 relacionado a soportes de la delegación de la dirección técnica se registró si cumple generando una incongruencia frente a lo descrito en el instructivo de diligenciamiento del acta MS05.
Se evidenció incumplimiento en las características de calidad en el diligenciamiento de los instrumentos en acta MS05S010834 con ID 849595 del 11/12/2025 con concepto favorable con requerimientos, , debido que en el acta se registró “1” para la información relacionada al número de trabajadores en la cedula del establecimiento y no se registró datos relacionados a la identificación delegado responsable, sin embargo, en el numeral 2.2.4 relacionado a soportes de la delegación de la dirección técnica se registró si cumple generando una incongruencia frente a lo descrito en el instructivo de diligenciamiento del acta MS05.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</si>
  <si>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Se evidenció incumplimiento en las características de calidad en el diligenciamiento de los instrumentos en acta MS05S010754 con ID 317429 del 05/12/2025 con concepto favorable con requerimientos, , debido que en el acta se registró “1” para la información relacionada al número de trabajadores en la cedula del establecimiento y no se registró datos relacionados a la identificación delegado responsable, sin embargo, en el numeral 2.2.4 relacionado a soportes de la delegación de la dirección técnica se registró no cumple generando una incongruencia frente a lo descrito en el instructivo de diligenciamiento del acta MS05.
Se evidenció incumplimiento en las características de calidad en el diligenciamiento de los instrumentos en acta MS05S010829 con ID 525789 del 26/12/2025 con concepto favorable con requerimientos, , debido que en el acta se registró “1” para la información relacionada al número de trabajadores en la cedula del establecimiento y no se registró datos relacionados a la identificación delegado responsable, sin embargo, en el numeral 2.2.4 relacionado a soportes de la delegación de la dirección técnica se registró no cumple generando una incongruencia frente a lo descrito en el instructivo de diligenciamiento del acta MS05
</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</si>
  <si>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Se evidenció incumplimiento en las características de calidad en el diligenciamiento de los instrumentos en acta MS12S008715 con ID 322535 del 22/12/2025 con concepto favorable con requerimientos, debido que en la sección de antecedentes concepto sanitario del establecimiento no se registró la información relacionada a visita realizada el día 26/08/2025 en la cual se dio concepto sanitario desfavorable y no se registró alguna nota aclaratoria al respecto. 
Se evidenció incumplimiento en las características de calidad en el diligenciamiento de los instrumentos en acta MS12S008717 con ID 323493 del 22/12/2025 con concepto favorable con requerimientos, debido que en la sección de antecedentes concepto sanitario del establecimiento no se registró la información relacionada a visita realizada el día 25/04/2025 en la cual se dio concepto sanitario favorable con requerimientos y no se registró ninguna nota aclaratoria.</t>
  </si>
  <si>
    <t>Se genera glosa por incumplimiento en la unidad de base de costeo de la acción de bienestar/acción de gestión para el bienestar GSP-PSPIC, ya que no se evidenció en las planillas de pago radicadas por la subred, el pago de 6 horas regulares para el perfil Profesional Universitario 1, Jessica Nataly Silva Sierra, CC: 1.026.259.210.</t>
  </si>
  <si>
    <t>Se genera glosa por incumplimiento en la unidad de base de costeo de la acción de bienestar/acción de gestión para el bienestar GSP-PSPIC, ya que no se evidenció en las planillas de pago radicadas por la subred, el pago de 6 horas regulares para el perfil Tecnólogo, Jonny Ferney Gómez Cabra, CC: 80.166.355.</t>
  </si>
  <si>
    <t>Se genera glosa por incumplimiento en la unidad de base de costeo de la acción de bienestar/acción de gestión para el bienestar GSP-PSPIC, ya que no se evidenció en las planillas de pago radicadas por la subred, el pago de 6 horas regulares para los siguientes perfiles: 
Profesional Especializado 4:
Juan Sebastián Sabogal Carmona CC 80.778.351
Julián Sánchez Castillo CC 80.109.965
Luis Alberto Rubio Hernández CC 8.702.470
Lo que equivale a 18 horas del perfil profesional especializado 4.
Profesional Universitario 1:
Gladys Cecilia Defelipe Martin CC 35.333.280
Rafael Arturo Rincón Vargas CC 80.219.533
Lo que equivale a 12 horas de perfil profesional Universitario 1.
Profesional Universitario 2:
José Humberto Chacón Buitrago CC 4.090.969
Luz Angela Avendaño Plata CC 52.373.815
Lo que equivale a 12 horas de perfil profesional Universitario 2.</t>
  </si>
  <si>
    <t>Alexamndra Zuleta González</t>
  </si>
  <si>
    <t>Se genera glosa POR INCUMPLIMIENTO EN LA UNIDAD DE BASE DE COSTEO DE LA ACCIÓN DE BIENESTAR/ACCIÓN DE GESTIÓN PARA EL BIENESTAR GSP-PSPIC, ya que se evidencio el no pago de 6 horas para un perfil Profesional Universitario 2 (Luisa Alejandra Yucuma Zuleta CC. 1030581541).</t>
  </si>
  <si>
    <t>Se genera glosa POR INCUMPLIMIENTO EN LA UNIDAD DE BASE DE COSTEO DE LA ACCIÓN DE BIENESTAR/ACCIÓN DE GESTIÓN PARA EL BIENESTAR GSP-PSPIC, ya que se evidenció el no pago de 46 horas correspondientes al perfil de Tecnólogo (Hasbleidy Arroyo Suárez CC 1000158212  y Laura Alejandra Rozo Beltrán CC 1000269540), Lo que equivale a 92 horas en total.</t>
  </si>
  <si>
    <t>Se genera glosa por INCUMPLIMIENTO EN LA UNIDAD DE BASE DE COSTEO DE LA ACCIÓN DE BIENESTAR/ACCIÓN DE GESTIÓN PARA EL BIENESTAR GSP-PSPIC, ya que se evidencio el no pago de 6 horas para tres Profesionales Universitario 2 Urbano (Merian Jiménez Rodríguez CC 53009489; Diego Alejandro Rodríguez Velasquez CC 1030637165; Diana Carolina Cubillos Arévalo CC 1018451246) lo que corresponde a 18 horas.
Adicional se evidencio el no pago de 6 horas para un Profesional Universitario 2 Rural (Diego Javier Santos Romero CC 1023869791).</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</si>
  <si>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Para el acta SB06S010372 ID321855 de fecha 23/10/2025 favorable con requerimientos en ítem 11 exigencias no se diligencia SI o 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</si>
  <si>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1. Para el acta SB18S004160 ID 647902 de fecha 25/10/2025 Desfavorable se evidencia en ítem 3.6 con calificación 3 NA, sin embargo, se registra hallazgo: Falta procesos escritos de limpieza y desinfección de áreas. 
2. Para el acta SB18S004161 ID 837306 de fecha 29/10/2025 favorable con requerimientos se evidencia en anexo SA05S000115 en ítem 2.6.2 con calificación 3 NA, sin embargo, se registra en Hallazgo: “no cuenta con procedimiento para el movimiento interno de residuos que incluye: Frecuencias, horarios de recolección, tipos de residuos a movilizar y no cuenta con plano de las áreas de generación de residuos”
3. Para el acta SB18S004157 ID 715094 de fecha 16/10/2025 favorable se registra calificación en cumplimiento del numeral 5. Gestión integral de residuos, sin embargo, no se diligenció formato SA05S y tampoco se registró nota aclaratoria.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</si>
  <si>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Para el acta SB01S057525 ID 839925 de fecha 26/11/2025 Desfavorable en ítem ID Establecimiento de diligenció 839914 el cual pertenece a otro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</si>
  <si>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Para el acta SB06S010453, ID 460749, de fecha 06/11/2025, con concepto Favorable con requerimientos, se registró un hallazgo en el ítem 4.1; sin embargo, en el ítem 11.1 Descripción de las exigencias se consignó en el número de ítem 4.7.
2. Para el acta SB06S010571, ID 322875, de fecha 21/11/2025, con concepto Favorable con requerimientos, se registró en el ítem 6.1 Laboratorio de química y en el ítem 10.3 la condición “Cumple”; sin embargo, no se diligenció el anexo de laboratorios ni se incluyó nota aclaratoria.</t>
  </si>
  <si>
    <t>Se genera glosa del 5% del valor total reportado en la columna “presupuesto ejecutado periodo” POR INCUMPLIMIENTO DE ANEXO 6 LINEAMIENTOS TÉCNICOS DE LA GESTIÓN DE LA SALUD PUBLICA GSP Y DEL PLAN DE SALUD PÚBLICA DE INTERVENCIONES COLECTIVAS - PSPIC Y MÓDULO DE ESTÁNDARES - SIVIGILA D.C ya que se evidenció lo siguiente:
-	Para el muestreo a los acueductos Asociación de acueductos de la vereda Agualinda Chiguaza   Acta No.  TMS0S002015 de fecha 07/10/2025, y Asociación de usuarios de acueducto manantial de aguas Cerro Redondo y Corinto ESP Acta No.  TMS0S002016 de fecha 07/10/2025, en ítems “Recepción de muestras LSP fecha:07/10/2025 Hora: 1:39 pm"; sin embargo, en planilla de vehículo utilizado se evidencia que el recorrido no concuerda con el muestreo realizado. 
-	Para el muestreo al Batallón de instrucción, entrenamiento y reentrenamiento No. 13 Antonio Morales Galviz Biter 13 Acta No.  TMS0S002061 de fecha 22/10/2025, en ítems “Recepción de muestras LSP fecha:22/10/2025 Hora: 1:22 pm"; sin embargo, en planilla de vehículo utilizado se evidencia que el recorrido no concuerda con el muestreo realizado. 
-	Se evidenció que para la actividad “Para la recolección de la muestra de vigilancia en la red de distribución de los sistemas de abastecimiento, la subred dará aviso a la persona prestadora de manera mensual. (ARTÍCULO 8. Resolución 811 de 2008,), Medio de notificación oficial (oficio, correo electrónico institucional o la estrategia que defina la subred), en el cual debe de contener la programación de muestras mensuales y nombre de los sistemas (Primer día hábil del mes), en caso de requerir cambios durante el mes es necesario informarlo de manera oficial al prestador. El cual debe estar disponible en caso de requerirse desde nivel central.; La notificación realizada para el mes de octubre no fue el primer día hábil del mes (miércoles 1 de octubre de 2025) ya que se realizó el 6 de octubre de 2025.</t>
  </si>
  <si>
    <t xml:space="preserve">Se genera glosa del 5% del valor total reportado en la columna “presupuesto ejecutado periodo” POR INCUMPLIMIENTO DE ANEXO 6 LINEAMIENTOS TÉCNICOS DE LA GESTIÓN DE LA SALUD PUBLICA GSP Y DEL PLAN DE SALUD PÚBLICA DE INTERVENCIONES COLECTIVAS - PSPIC Y MÓDULO DE ESTÁNDARES - SIVIGILA D.C ya que se evidenció lo siguiente:
-	Para el muestreo a la Asociación de usuarios de Acueducto Arrayanes Argentina Acta No.  TMS0S002094 de fecha 27/11/2025 y Asociación de usuarios de acueducto de la vereda Curubital Aguas Cristalinas de Bocagrande en ítems “Recepción de muestras LSP fecha:27/11/2025 Hora: 1:10 pm"; sin embargo, en planilla de vehículo utilizado se evidencia que el recorrido no concuerda con la hora de entrega de las muestras al LSP.            
-	Para la actividad “Actas de seguimiento de los planes de mejoramiento por sistema de abastecimiento (sedes): carrotanques, pilas públicas, otros sistemas de abastecimiento, red de distribución o abastecimiento.” En el plan de acción se avalaron para el mes de noviembre 9, sin embargo, se ejecutaron 8. </t>
  </si>
  <si>
    <t xml:space="preserve">John Fredy Corso </t>
  </si>
  <si>
    <t>Se genera glosa por incumplimiento en la unidad de base de costeo de la acción de bienestar/acción de gestión para el bienestar GSP-PSPIC, ya que se evidencio el n En la intervención se evidencio el no pago de 6 horas para dos perfiles Profesional Universitario 2 (PAULA ANDREA GONZALEZ BALLEN CC 1033794028; CARLOS NELSON RIAÑO RIAÑO CC 79603239) lo que corresponde a 12 horas.</t>
  </si>
  <si>
    <t xml:space="preserve">Se genera glosa por incumplimiento en la unidad de base de costeo de la acción de bienestar/acción de gestión para el bienestar GSP-PSPIC, ya que se evidencio el no pago de 6 horas para cuatro perfiles tecnólogo (SHERILL DAYANE MOLINA HUERTAS CC 1010243162; CRISTIAN FERNEY DELGADO GONZALEZ CC 1023962909; OLGA LUCIA DIAZ MORA CC 52291927; WILMAN ALEXIS HURTADO JIMENEZ CC 80741534) lo que corresponde a 24 horas, además al perfil de tecnólogo LEIDY NATALIA MORENO GUTIERREZ CC 1023034354 la subred no reconoció 46 horas, para un total de horas no reconocidas a los perfiles de 70 horas.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</si>
  <si>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el siguiente hallazgo:  
Se evidencio que en ítem 8.2. Anexa hojas adicionales, no se diligencio dicho ítem quedando el espacio en blanco, esto para las actas: 
-	En acta SB01S056745 ID 824291 con concepto desfavorable
-	En acta SB01S056756 ID 688403 con concepto favorable con requerimientos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</si>
  <si>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SB06S010403 ID 845953 con concepto favorable con requerimientos, se evidencio que en la cedula de establecimiento en el espacio Nombre del establecimiento se registró “COLEGIO RURAL CHIZACA” y según el instructivo de diligenciamiento de la cedula del establecimiento, de debió registrar al final la sigla IED en relación con que es un colegio oficial.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</si>
  <si>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SB06S010451 ID 317577 con concepto desfavorable, se evidencio que se anexo una hoja con consecutivo SA04S001426 para incluir un numeral faltante dentro del acta principal y no se da claridad en acta principal de dicho anexo, se aclara que este anexo incluye un numeral que no se registró en los incumplimientos y el acta principal contaba con espacio para el registro de dicho numeral faltante por registrar</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</si>
  <si>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SB01S058527 ID 848233 con concepto favorable con requerimientos, se evidencio que el ítem 5.4.3. fue calificado y evaluado como No cumple, con hallazgo “No cuenta con recipientes con tapa para almacenar residuos”, para lo cual este hallazgo no fue requerido en el bloque de exigencias.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</si>
  <si>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intervenciones con los siguientes hallazgos:  
-	En fortalecimiento desarrollado en el Colegio Soledad Samper el día 27/11/2025, donde se evidencio que el acta de reunión de preparación de la ficha técnica se registró que la localidad donde se desarrolló el fortalecimiento fue en Tunjuelito, se aclara que el restante de los soportes corresponde a la localidad de Usme al igual que el establecimiento. 
-	En fortalecimiento desarrollado en el establecimiento Liceo Chiquimundo Exploradores, el 28/11/2025, se evidencio que en ficha técnica de la jornada, en la metodología y convocatoria, se redactó que la actividad se desarrolló porque el establecimiento presentaba deficiencias y confusión en protocolos y técnicas de limpieza y desinfección, lo cual al validad el acta SB06S010383 del 04 de noviembre del 2025, cuyo soporte es la visita que el establecimiento recibió en el mismo periodo, se evidencio que el establecimiento da cumplimiento a los requerimientos de limpieza y desinfección y no presenta alguna deficiencia en estos aspectos</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</si>
  <si>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tres (3) actas de visita los siguientes hallazgos:  
Se evidencio en acta SB01S059163 ID 571994 con concepto Desfavorable, que en bloque de exigencias se registró “4.1. 5.2.2. Realizar mantenimiento de pintura en las paredes del local” lo cual es incorrecto frente a que, en la emisión de conceptos desfavorables, los cuales no dan lugar a la generación de exigencias. 
En acta SB01S058684 ID 559317 Con concepto favorable con requerimientos, se evidencio en ítem 8.2. Anexa hojas adicionales, no se diligencio dicho ítem, quedando el espacio en blanco.   
En acta SB01S059204 ID 779549 con concepto favorable con requerimientos, se evidencio que el establecimiento no cuenta con abastecimiento de agua potable, pero se evaluó y califico el ítem 5.1.4. que valida condiciones de estado físico de las redes de agua potable, lo cual no se debió calificar en relación con que no se cuenta con suministro de agua potable.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</si>
  <si>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SB01S059097 ID 517596 con concepto favorable con requerimientos se calificó como no cumple el ítem 4.3. registrando el hallazgo “Falta señalización de áreas y de rutas de movilización segura de personas”, y el bloque 8. Exigencias, se registró lo siguiente “las siguientes recomendaciones no supeditan el concepto sanitario” relacionado el numera 4.3. con la siguiente redacción “4.3. – 6.2. Se recomienda señalizar áreas y secciones de movilización segura de personas” lo cual la calificación del ítem 4.3. sí supedita el concepto sanitario y no se debió dar como recomendación.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</si>
  <si>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SB18S004289 ID 563170 con concepto favorable con requerimientos, se evidencio que el ítem 3.8 no fue calificado ni evaluado, quedando el ítem en blanco. </t>
  </si>
  <si>
    <t>G10-1</t>
  </si>
  <si>
    <t xml:space="preserve">Se genera glosa por Ausencia de soportes del 10% del valor total reportado en la columna presupuesto ejecutado periodo por la intervención, ya que se evidencio que en el periodo se facturaron 30 intervenciones de las cuales se soportaron 27, por lo cual la subred no soporto tres intervenciones en el proceso de seguimiento. </t>
  </si>
  <si>
    <t>JENNY ALEXANDRA MORALES MANCERA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</si>
  <si>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Para el acta de visita SB01S058214 del 24/11/2025 de concepto favorable con ID 650618, se presentó incumplimiento en las características técnicas y de calidad en el diligenciamiento de los instrumentos, debido a que no se evaluó ni calificó el ítem 4.7 “Las instalaciones del almacenamiento de insumos y herramientas son adecuadas y seguras”; ya que dicho aspecto en su escala de calificación y hallazgo se encuentra en blanco.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</si>
  <si>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Para el acta de visita SB18S004186 del 21/11/2025 de concepto favorable con requerimientos con ID 827865, se presentó incumplimiento en las características técnicas y de calidad en el diligenciamiento de los instrumentos, debido a que en acta de IVC se relacionó que el establecimiento había subsanado los hallazgos de la visita anterior; sin embargo, frente a dicha visita de fecha 13/02/2025 se pudo observar que el establecimiento continuaba presentando incumplimientos reiterativos como el no contar con los comprobantes de recolección de residuos peligrosos, condiciones locativas en área de almacenamiento de residuos generados y falta de sistema de drenaje de dicho lugar, falta de soportes de evidencia de capacitación al personal encargado de la gestión de residuos, por lo cual se evidenció la no definición del concepto sanitario del establecimiento, al presentarse dichos incumplimientos reiterativos frente a la visita anterior; cabe aclarar que este establecimiento se dedica a las actividades de la práctica odontológica y para el momento de la visita no contaba con código de prestador asignado por la SDS según lo consignado en el acta de IVC.</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</si>
  <si>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(3) actas de visita los siguientes hallazgos:
-Para el acta de visita SB01S057877 del 15/11/2025 de concepto favorable con ID 820088, se presentó incumplimiento en las características técnicas y de calidad en el diligenciamiento de los instrumentos, debido a que en hoja 6 del acta de IVC no se registró la firmas de quien atendió la visita por parte del establecimiento, ya que consignó únicamente los datos de nombre, tipo de documento, número de documento y cargo; dejando el espacio de firma en blanco.
-Para el acta de visita SB01S057054 del 12/11/2025 de concepto favorable con requerimientos con ID 523683, se presentó incumplimiento en las características técnicas y de calidad en el diligenciamiento de los instrumentos, debido al no registro de exigencias frente a los ítems “4.6, 5.2.1 y 5.2.2” los cuales fueron calificados en no cumplimiento. 
-Para el acta de visita SB01S058549 del 11/11/2025 de concepto desfavorable con ID 819839, se presentó incumplimiento en las características técnicas y de calidad en el diligenciamiento de los instrumentos, debido a que no se calificó ni evaluó el ítem 4.4 correspondiente a condiciones de iluminación; ya que este ítem en su escala de calificación y hallazgo se encuentra en blanco.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</si>
  <si>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Para el acta de visita SB01S058581 del 08/12/2025 de concepto favorable con requerimientos con ID 761161, se presentó incumplimiento en las características técnicas y de calidad en el diligenciamiento de los instrumentos, debido al no registro de exigencias para los ítems calificados en no cumplimiento “5.2.1 y 5.5.1”; ya que en el numeral 8.1 se redactó únicamente los incumplimientos evidenciados de dichos ítems.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</si>
  <si>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siete (7) operativos los siguientes hallazgos:
En el seguimiento realizado a la intervención para siete (7) operativos de Juguetes se presentó incumplimiento a lo definido en ficha técnica de la línea, donde se establece para la intervención lo siguiente: “…Diligenciar online, el formato de programación de operativos y actualizar diariamente el formato de ejecución durante la temporada. De acuerdo con el enlace o medio de registro notificado por nivel central”; lo anterior, debido al registro de información errada en el reporte realizado en base denominada: “Reporte Diario Operativo de Juguetes Temporada Fin de Año 2025-2026(1-253)”; ya que cuatro (4) operativos realizados el 05/12/2025 en la localidad Ciudad Bolívar, fueron reportados en la localidad San Cristóbal y tres (3) operativos realizados el 06/12/2025 en la localidad Ciudad Bolívar, fueron reportados  en la localidad Santafé.</t>
  </si>
  <si>
    <t>Se genera glosa por incumplimiento en la unidad de base de costeo de la acción de bienestar/acción de gestión para el bienestar GSP-PSPIC, ya que se evidenció el no pago de seis (6) horas para tres (3) perfiles Profesional Universitario 2 (BRYAN ROLANDO DIAZ MONTAÑO CC. 80807322, JINETH SOFIA PINZON PICO CC 1014293339 y LUISA FERNANDA VELANDIA PEDRAZA) lo que corresponde a 18 horas.</t>
  </si>
  <si>
    <t>Se genera glosa por incumplimiento en la unidad de base de costeo de la acción de bienestar/acción de gestión para el bienestar GSP-PSPIC, ya que se evidenció el no pago de seis (6) horas para cinco (5) perfiles Tecnólogo (STEFANIA FERNANDEZ RAMIREZ CC. 1000136986, LEONARDO HERREÑO MOJICA CC. 1024506775, VIVIANA BELTRAN GUINEA CC. 52875036, FREDDY HERNAN PADILLA PINZON CC 80070642, ILVAR DARIO VELASQUEZ CASTRO CC. 80364859) lo que corresponde a 30 horas.</t>
  </si>
  <si>
    <t>Se genera Glosa del 100% del valor reportado en la columna “Presupuesto ejecutado periodo” por ausencia de soportes, ya que el 10% no cubre el valor de la visita faltante, toda vez que se evidenció lo siguiente: 
En el periodo octubre de 2025, se presentó ausencia de un (1) soporte, ya que según lo reportado en el informe de gestión Vigilancia en Salud Ambiental se ejecutó (2) intervenciones; sin embargo, dentro del seguimiento retrospectivo la Subred presentó únicamente (1) soporte en medio físico.</t>
  </si>
  <si>
    <t>Iván Garzón</t>
  </si>
  <si>
    <t>G6-2</t>
  </si>
  <si>
    <t>Se genera glosa por Bases de datos o aplicativos del 50% del valor de cada intervención por incumplimiento de los criterios de calidad de las bases de datos y el ingreso de registro de forma extemporánea, ya que se evidenció concepto técnico definitivo de acuerdo con oficio remitido por la Subdirección de Vigilancia en Salud Pública con número de radicado 2025-EE-05204 del 24/01/2026, en el que se comunicó que persistieron los hallazgos en la información ingresada por parte de la Subred de Servicios de Salud Sur en el aplicativo SIVIGILA D.C, en los que se vieron afectadas las líneas de Aire, Ruido y Radiación Electromagnética en 8 intervenciones, Alimentos Sanos y Seguros en 40 intervenciones y Medicamentos y Tecnologías en Salud en 1 intervención. 
El cálculo de meta afectada se realizó sobre el valor reportado en el informe de gestión en la intervención Técnico SISVEA.</t>
  </si>
  <si>
    <t>Se genera glosa por Bases de datos o aplicativos del 50% del valor de cada intervención por incumplimiento de los criterios de calidad de las bases de datos y el ingreso de registro de forma extemporánea, ya que se evidenció concepto técnico definitivo de acuerdo con oficio remitido por la Subdirección de Vigilancia en Salud Pública con número de radicado 2025-EE-08054 del 03/02/2026, en el que se comunicó que persistieron los hallazgos en la información ingresada por parte de la Subred de Servicios de Salud Sur en el aplicativo SIVIGILA D.C, en los que se vieron afectadas las líneas de Aire, Ruido y Radiación Electromagnética en 12 intervenciones y Alimentos Sanos y Seguros en 4 intervenciones. 
El cálculo de meta afectada se realizó sobre el valor reportado en el informe de gestión en la intervención Técnico SISVEA.</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</si>
  <si>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Alimentos Sanos y Seguros en 1 intervención.
El cálculo de meta afectada se realizó sobre el valor reportado en el informe de gestión en la intervención Apoyo Administrativo de la Vigilancia de la Salud Ambiental.</t>
  </si>
  <si>
    <t>G7-2</t>
  </si>
  <si>
    <t>Se genera glosa por Bases de datos Vs soportes en medio físico del 50% del valor de cada intervención por la no concordancia entre Bases de datos Vs. Soportes en medio físico, ya que se evidenciaron inconsistencias así: 1 en Alimentos Sanos y Seguros, 1 en Calidad del Agua y Saneamiento Básico, 2 en Aire, Ruido y Radiación Electromagnética y 13 en Seguridad Química.
El cálculo de meta afectada se realizó sobre el valor reportado en el informe de gestión en la intervención Digitador SISVEA.</t>
  </si>
  <si>
    <t>Se genera glosa por Bases de datos Vs soportes en medio físico del 50% del valor de cada intervención por la no concordancia entre Bases de datos Vs. Soportes en medio físico, ya que se evidenciaron inconsistencias así: 4 en Aire, Ruido y Radiación Electromagnética, 2 en Alimentos Sanos y Seguros, 2 en Calidad del Agua y Saneamiento Básico y 5 en Seguridad Química.
El cálculo de meta afectada se realizó sobre el valor reportado en el informe de gestión en la intervención Digitador SISVEA.</t>
  </si>
  <si>
    <t>Se genera glosa por Bases de datos Vs soportes en medio físico del 50% del valor de cada intervención por la no concordancia entre Bases de datos Vs. Soportes en medio físico, ya que se evidenciaron inconsistencias así: 1 en Calidad del Agua y Saneamiento Básico, 1 en Medicamentos y Tecnologías en Salud y 14 en Seguridad Química.
El cálculo de meta afectada se realizó sobre el valor reportado en el informe de gestión en la intervención Digitador SISVEA.</t>
  </si>
  <si>
    <t>G12-1</t>
  </si>
  <si>
    <t>Se genera glosa por Base de Talento Humano del 5% del valor total ejecutado por la intervención ya que se evidencian inconsistencias en base de talento humano registradas en el aplicativo SIVIGILA D.C:
Se evidenciaron inconsistencias en la base de talento humano de las líneas de Aire, Ruido y Radiación Electromagnética 3 inconsistencias, 1 inconsistencia en Alimentos Sanos y Seguros, 1 inconsistencia en la Línea de en Calidad del Agua y Saneamiento Básico y 1 inconsistencia en Seguridad Química.</t>
  </si>
  <si>
    <t xml:space="preserve">Se genera glosa por INCUMPLIMIENTO EN LA UNIDAD BASE DE COSTEO DE LA ACCIÓN DE BIENESTAR / ACCIÓN DE GESTIÓN PARA EL BIENESTAR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pago de horas adicionales de (1) perfil Profesional Especializado 2, correspondiente a 6 horas, en el mes de diciembre de 2025. 
Colaborador (a) para diciembre de 2025:
Sandra Milena Rodríguez Castaño CC. 52529967
</t>
  </si>
  <si>
    <t>Se genera glosa por INCUMPLIMIENTO EN LA UNIDAD BASE DE COSTEO DE LA ACCIÓN DE BIENESTAR / ACCIÓN DE GESTIÓN PARA EL BIENESTAR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pago de horas adicionales de (10) perfiles Profesional Especializado 3, correspondiente a 60 horas, en el mes de diciembre de 2025. 
Colaboradores para diciembre de 2025:
Ricardo Upegui García CC. 79373390
Luz Nelly Cárdenas Jiménez CC. 52424549
Andrea Carolina Tabares Quenguan C.C. 53118035
Kristian Camilo González Yepes CC. 1010189802
Luisa Fernanda Ochoa Ruiz CC. 1030633313
Laura Ximena Ramírez González CC. 1022371531
Álvaro José Manrique Flórez CC. 1075240973
Cristian David Amado Martínez CC. 1024539837
Yuri Fernanda Patiño Acosta CC. 1119893278
Alejandra Medrano Forero CC. 1032485521</t>
  </si>
  <si>
    <t xml:space="preserve">Se genera glosa por INCUMPLIMIENTO EN LA UNIDAD BASE DE COSTEO DE LA ACCIÓN DE BIENESTAR / ACCIÓN DE GESTIÓN PARA EL BIENESTAR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pago de horas regulares de (9) perfiles Bachiller, correspondiente a 54 horas, en el mes de diciembre de 2025. 
Colaboradores para diciembre de 2025:
Armando Garzón Cuervo CC. 19453860
Brigit Nataly Giraldo Urreste CC. 1031181485
Luz Yadira Valderrama Castro CC. 1016073361
Gloria Amparo Sánchez Pérez CC. 32278851
Sandra Patricia Sánchez Celis CC. 51905957
Adriana Rocío Ariza Galindo CC. 52890266
Holman Andrey Acosta Hernández CC. 1033820059
Iván Darío Baracaldo CC. 1032409973
Harrisón Javier Aguirre González CC. 1022957477
</t>
  </si>
  <si>
    <t>Se genera glosa por INCUMPLIMIENTO EN LA UNIDAD BASE DE COSTEO DE LA ACCIÓN DE BIENESTAR / ACCIÓN DE GESTIÓN PARA EL BIENESTAR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pago de horas regulares de (2) perfiles Tecnólogo, correspondiente a 12 horas, en el mes de diciembre de 2025. 
Colaboradores para diciembre de 2025:
Edgar Arévalo Garzón CC. 79362856
Diego Alejandro Carrillo Rivera CC. 1012335751</t>
  </si>
  <si>
    <t>Se genera glosa por INCUMPLIMIENTO EN LA UNIDAD BASE DE COSTEO DE LA ACCIÓN DE BIENESTAR / ACCIÓN DE GESTIÓN PARA EL BIENESTAR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pago de horas regulares de (2) perfiles Técnico 1, correspondiente a 12 horas, en el mes de diciembre de 2025. 
Colaboradores para diciembre de 2025:
Angie Lizeth Jaramillo Moreno CC. 1033755208
Yuly Alejandra Carrillo García CC. 1069754627
El valor afectado por la glosa de 2 perfiles Técnico 1 equivale a $ 194.400.
En las planillas de pago radicadas por la Subred, no se evidencia en reconocimiento de pago de horas regulares de (4) perfiles Profesional Universitario 2, correspondiente a 24 horas, en el mes de diciembre de 2025. 
Colaboradores para diciembre de 2025:       
Dannys Xavier Beltrán Prada CC. 80827133
Alexander Castellanos Castellanos CC. 79604780
Luz Amparo Acuña Galindo CC. 40026798
Nidya Patricia Márquez Cubides CC. 52634397
El valor afectado por la glosa de 4 perfiles Profesional Universitario 2 equivale a $ 547.200.
En las planillas de pago radicadas por la Subred, no se evidencia en reconocimiento de pago de horas regulares de (1) perfil Profesional Universitario 1, correspondiente a 6 horas, en el mes de diciembre de 2025. 
Colaborador (a) para diciembre de 2025:
Yenni Marcela Castillo Correa CC. 1024461959
El valor afectado por la glosa de 1 perfil Profesional Universitario 1 equivale a $ 157.800.
Para un valor total afectado de $ 899.400, que equivale a una meta afectada de 0,0243348475.</t>
  </si>
  <si>
    <t>MARSELA BUITRAGO TELLEZ</t>
  </si>
  <si>
    <t>Se genera Glosa por incumplimiento de anexo 6 lineamientos técnicos de la gestión de la salud pública GSP y del plan de salud pública de intervenciones colectivas PSPIC y módulo de estándares - SIVIGILA D.C del 5% del valor total reportado en la columna “presupuesto ejecutado periodo” teniendo en cuenta que el programa presenta valores techo mensual en el valor unitario
Ya que se evidencio Incumplimiento en las siguientes actividades de implementación y seguimiento a los planes de acción anual de actividades locales del Programa de Vacunación contra la rabia para perros y gatos (PVRpyg
- No se presentó Acta y listado de asistencia con la revisión y análisis del avance de los indicadores establecidos en los PA-PVRpyg con las acciones de mejora por localidad, adelantada en conjunto con el Coordinador y demás profesionales del PVRpyg 
– No se realizaron Seguimientos telefónicos a mínimo un animal inmunizado por cada técnico al mes</t>
  </si>
  <si>
    <t>Se mantiene Glosa por incumplimiento de anexo 6 lineamientos técnicos de la gestión de la salud pública GSP y del plan de salud pública de intervenciones colectivas PSPIC y módulo de estándares - SIVIGILA D.C del 5% del valor total reportado en la columna “presupuesto ejecutado periodo” teniendo en cuenta que el programa presenta valores techo mensual en el valor unitario, teniendo en cuenta que la subred no presenta soportes que sustenten la respuesta dada o que subsanen los hallazgos por los cuales se generó la misma.</t>
  </si>
  <si>
    <t xml:space="preserve">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Acta EZ05S004392 y Acta EZ05S004018 con espacio en blanco en firma por parte de la autoridad sanitaria
Acta EZ05S004016 con espacio en blanco en Nombre, Tipo de documento, Numero de documento y cargo por parte del establecimiento. No se encuentran claridades en el acta.
Acta EZ05S004019 con espacio en blanco en número del documento por parte del establecimiento. No se encuentran claridades en el acta
</t>
  </si>
  <si>
    <t>Se mantiene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teniendo en cuenta que la subred no presenta soportes que sustenten la respuesta dada o que subsanen los hallazgos por los cuales se generó la misma.</t>
  </si>
  <si>
    <t xml:space="preserve">Se genera Glosa por incumplimiento de anexo 6 lineamientos técnicos de la gestión de la salud pública GSP y del plan de salud pública de intervenciones colectivas PSPIC y módulo de estándares - SIVIGILA D.C del 5% del valor total reportado en la columna “presupuesto ejecutado periodo” teniendo en cuenta que el programa presenta valores techo mensual en el valor unitario
Ya que se evidencio Incumplimiento en las siguientes actividades de implementación y seguimiento a los planes de acción anual de actividades locales del Programa de Vacunación contra la rabia para perros y gatos (PVRpyg)
- No se presentó Acta y listado de asistencia con la revisión y análisis del avance de los indicadores establecidos en los PA-PVRpyg con las acciones de mejora por localidad, adelantada en conjunto con el Coordinador y demás profesionales del PVRpyg 
– No se realizaron Seguimientos telefónicos a mínimo un animal inmunizado por cada técnico al mes
-No se remitió el seguimiento al plan de acción al correo vacunarabiaanimal@saludcapital.gov.co. máximo 10 días calendario mes vencido.
Adicionalmente se evidencio incumplimiento en las siguientes actividades de operación de la modalidad extramural e intramural del programa de vacunación contra la rabia para perros y gatos – pvrpyg
-Se evidenciaron 3 planillas que corresponden a 48 vacunas con fechas del año 2027
</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</si>
  <si>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Acta EZ01S002772 con concepto Favorable sin registro de fecha del reporte oportuno de SIVIGILA D.C del mes de octubre. Los establecimientos deben presentar el reporte de los 3 últimos meses y ser relacionados en acta.</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</si>
  <si>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Acta EZ01S062931 con acta anexa de Inspección Vigilancia Ley 1335 de 2009 AR01S062931 con espacio en blanco en numeral 4 que hace referencia al cumplimiento de los aspectos verificados.</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</si>
  <si>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Acta EZ02S005541 con concepto Desfavorable, en la cual no se relacionó de manera completa la normatividad correspondiente a los aspectos asociados al incumplimiento del establecimiento, omitiéndose el Decreto 1575 de 2007.</t>
  </si>
  <si>
    <t>Se mantiene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teniendo en cuenta que la subred no presenta soportes que sustenten la respuesta dada o que subsanen los hallazgos por los cuales se generó la misma.</t>
  </si>
  <si>
    <t>Se genera glosa por incumplimiento en la unidad  de base de costeo de la acción de bienestar/acción de gestión para el bienestar GSP-PSPIC, ya que se evidenció el no pago de 30 horas para la profesional (Ingrid Viviana Barrantes Cadena CC. 52435597) y 6 horas al profesional (Alejando Estrada Ríos CC 1022421031) con perfil Profesional Universitario 2,  lo que corresponde a 36 horas en total.</t>
  </si>
  <si>
    <t>Se levanta glosa por incumplimiento en la unidad  de base de costeo de la acción de bienestar/acción de gestión para el bienestar GSP-PSPIC, teniendo en cuenta que la subred presenta planillas de pago correspondiente al mes de enero y febrero 2026, donde se evidencia el pago de las horas pendientes.</t>
  </si>
  <si>
    <t>Se genera glosa por incumplimiento en la unidad  de base de costeo de la acción de bienestar/acción de gestión para el bienestar GSP-PSPIC, ya que se evidenció el no pago de 6 horas para un perfil Profesional Universitario 2 (Silvana Ivon Suarez Pérez CC. 1024491494); y el no pago de 6 horas para seis perfiles Técnico 1 (Rodrigo Alfredo Cobos Rincón CC 80246984, Blanca Daisy Barbara Riaño CC 1032386189, Adriana Katherine Martin Jiménez CC 1030683605, Natalia Andrea Bonilla Sánchez CC 1024596764, Juan Manuel Rodríguez Rojas CC 79189938 y Johan Sebastián Flórez Cruz CC 1023010896) para un total de 36 horas y 184 horas a (John Jairo Tacha Escobar CC 79848202) para el perfil de Técnico 1, lo que corresponde a 220 horas en total</t>
  </si>
  <si>
    <t xml:space="preserve">Se genera Glosa por incumplimiento de anexo 6 lineamientos técnicos de la gestión de la salud pública GSP y del plan de salud pública de intervenciones colectivas PSPIC y módulo de estándares - SIVIGILA D.C del 7% del valor total reportado en la columna “presupuesto ejecutado periodo” teniendo en cuenta que el programa presenta valores techo mensual en el valor unitario
Ya que se evidencio Incumplimiento en las siguientes actividades de implementación y seguimiento a los planes de acción anual de actividades locales del Programa de Vacunación contra la rabia para perros y gatos (PVRpyg)
- No se presentó Acta y listado de asistencia con la revisión y análisis del avance de los indicadores establecidos en los PA-PVRpyg con las acciones de mejora por localidad, adelantada en conjunto con el Coordinador y demás profesionales del PVRpyg, lo que genera una glosa del 5%.
- Se evidenció un cumplimiento del 38,9 % de la meta anual programada de animales a vacunar para el período octubre–diciembre de 2025, lo cual genera una glosa adicional del 2 %, de acuerdo con los rangos establecidos en el Anexo 9 y la información reportada por la SDS, que define el porcentaje de glosa en casos de incumplimiento menor o igual al 79,9 %.
</t>
  </si>
  <si>
    <t>Se mantiene Glosa por incumplimiento de anexo 6 lineamientos técnicos de la gestión de la salud pública GSP y del plan de salud pública de intervenciones colectivas PSPIC y módulo de estándares - SIVIGILA D.C del 7% del valor total reportado en la columna “presupuesto ejecutado periodo” teniendo en cuenta que el programa presenta valores techo mensual en el valor unitario, teniendo en cuenta que la subred no presenta soportes que sustenten la respuesta dada o que subsanen los hallazgos por los cuales se generó la misma</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</si>
  <si>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Acta EZ004S003243 con concepto Favorable con Requerimientos cuya única exigencia corresponde a realizar la esterilización de 1 canino hembra de raza mestiza</t>
  </si>
  <si>
    <t>Se mantiene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teniendo en cuenta que la subred no presenta soportes que sustenten la respuesta dada o que subsanen los hallazgos por los cuales se generó la misma.</t>
  </si>
  <si>
    <t>Se genera glosa por incumplimiento en la unidad  de base de costeo de la acción de bienestar/acción de gestión para el bienestar GSP-PSPIC, ya que se evidenció el no pago de 6 horas para dos perfiles Profesional Universitario 2 (Leonardo Alfonso Aranguren Estepa CC. 1049622336 y Natasha Vargas Molina CC 1119892512), lo que corresponde a 12 horas en total</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</si>
  <si>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Acta EZ005S004116 con espacio en blanco en firma por parte de la autoridad sanitaria</t>
  </si>
  <si>
    <t>Carlos Andres Guerrero Pacheco</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</si>
  <si>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Seguimientos de 2 visitas.
•	EZ15S016659, EZ15S016648: corresponde a 3 visitas y realizaron 2.
•	EZ15S016666: corresponde a 3 visitas y realizaron 2
•	EZ15S016550: canino sin vacunación antirrábica y no lo envían a vacunación. 
Teniendo en cuenta la metodología de facturación de la intervención de seguimiento al animal agresor, se afecta un total de 3 seguimientos facturados.
</t>
  </si>
  <si>
    <t>Se mantiene glosa del 100% del valor de cada intervención (visita), por el incumplimiento de anexo 6 lineamientos técnicos de la gestión de la salud pública GSP y de plan de la salud pública de intervenciones colectivas – PSPIC y módulo de estándares – SIVIGILA D.C,, teniendo en cuenta que la subred no presenta soportes que sustenten la respuesta dada o que subsanen los hallazgos por los cuales se generó la misma.</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</si>
  <si>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No se realizó el cargue al OneDrive las fichas de notificación correspondientes a los pacientes que iniciaron tratamiento durante el mes anterior por reclasificación de NO EXPOSICIÓN a EXPOSICIÓN (seguimientos fallidos).
•	Actas de asistencias técnicas realizadas no cuentan con listado de asistencia y/o pantallazo de la sesión virtual realizada cargadas en el OneDrive, además presentan espacio en blanco en las fechas o incompletas.
•	No cuenta con el envío semanal de los ajustes a equipo SIVIGILA de la Subred, se enviaron quincenal.
•	No cuenta con asistencia técnica a UPGD de ajuste D.
De acuerdo con lo descrito en el anexo 9 para la intervención Vigilancia integrada de la rabia, se afecta el 100% de valor de la actividad, que corresponde al tiempo definido para el desarrollo de esta; por lo tanto, se afectan el  0,073004542504867 de la intervención facturada.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</si>
  <si>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Seguimientos de 2 visitas.
•	EZ15S017000: corresponde a 1 vista y realizaron 2
•	EZ15S016829, EZ15S016862, EZ15S016838, EZ15S016683, EZ15S016682, EZ15S016673: corresponde a 3 vistas y realizaron 2
Seguimientos de 1 visita.
•	EZ15S016837, EZ15S016954, EZ15S016836, EZ15S016828, EZ15S016835, EZ15S016883, EZ15S016671 y EZ15S016827: corresponde a 2 visitas y realizaron 1
Teniendo en cuenta la metodología de facturación de la intervención de seguimiento al animal agresor, se afecta un total de 9,25 seguimientos facturados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</si>
  <si>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Envío tardío de 2 fichas de seguimientos fallidos de otras Subredes.
•	No se realizó el cargue al OneDrive las fichas de notificación correspondientes a los pacientes que iniciaron tratamiento durante el mes anterior por reclasificación de NO EXPOSICIÓN a EXPOSICIÓN (seguimientos fallidos).
•	Actas de asistencias técnicas realizadas no cuentan con listado de asistencia y/o pantallazo de la sesión virtual realizada cargadas en el OneDrive, además presentan espacio en blanco en las fechas o incompletas.
•	No cuenta con el envío semanal de los ajustes a equipo SIVIGILA de la Subred, se enviaron quincenal.
•	No cuenta con asistencia técnica a UPGD de ajuste D.
De acuerdo con lo descrito en el anexo 9 para la intervención Vigilancia integrada de la rabia, se afecta el 100% de valor de la actividad, que corresponde al tiempo definido para el desarrollo de esta; por lo tanto, se afecta el 0,0743429591174562 de la intervención facturada.
</t>
  </si>
  <si>
    <t xml:space="preserve">Se genera glosa por incumplimiento en la unidad de base de costeo de la acción de bienestar/acción de gestión para el bienestar GSP-PSPIC, ya que se evidenció el no pago de 6 horas para tres perfiles Profesional Universitario 2 (Guillermo Barreto Barrera CC. 79744265, Gustavo Andrés Castillo Flórez, CC 79691403 y Santiago Santamaria Rincón CC 1013688862) lo que corresponde a 18 horas en total.
</t>
  </si>
  <si>
    <t>Se levanta glosa por incumplimiento en la unidad de base de costeo de la acción de bienestar/acción de gestión para el bienestar GSP-PSPIC, teniendo en cuenta que la subred presenta planillas de pago correspondiente al mes de enero y febrero 2026, donde se evidencia el pago de las horas pendientes.</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</si>
  <si>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Seguimientos de 3 visitas.
•	EZ15S017104: inicio de seguimiento virtual de manera tardía, 2 días hábiles sin justificación.
•	EZ15S016998: corresponde a 2 vistas y realizaron 3; adicional presenta enmendadura.
•	EZ15S016877, EZ15S016868, EZ15S017020, EZ15S017026:  corresponde a 2 vistas y realizaron 3
Seguimientos de 2 visitas.
•	EZ15S016913, inicio de seguimiento virtual de manera tardía, 2 días hábiles sin justificación.
•	EZ15S017023, EZ15S016867, EZ15S016879, EZ15S017028: corresponde a 1 vista y realizaron 2.
•	EZ15S017149, EZ15S016865:  corresponde a 3 vistas y realizaron 2
•	EZ15S017153, corresponde a 3 visitas y realizaron 2, adicional se evidenció inicio tardío del seguimiento virtual 2 días hábiles.
•	EZ15S017097: inicio de seguimiento virtual de manera tardía, 4 días hábiles sin justificación.
Seguimiento de 1 visita.
•	EZ15S16866: presenta enmendadura en la fecha del primer seguimiento, adicional se evidencia RAZA del animal agresor escrito de manera errada “Lobo Siveriano”, animal sin vacunación contra la rabia y no se envía a vacunación.
•	EZ15S017094: inicio tardío del seguimiento virtual de manera tardía, 4 días hábiles sin justificación.
Teniendo en cuenta la metodología de facturación de la intervención de seguimiento al animal agresor, se afecta un total de 13,75 seguimientos facturados.
</t>
  </si>
  <si>
    <t>G11-1</t>
  </si>
  <si>
    <t xml:space="preserve">Se genera glosa por soportes con tachones  o enmendadura, del 5% del valor total reportado en la  columna “presupuesto ejecutado periodo”, ya que se evidenció un porcentaje entre 2.0 % al 2.9% de los soportes con  inconsistencias actas, EZ15S017152: presenta enmendadura en la fecha de recepción ficha en epidemiologia, EZ15S017029: presenta enmendadura en la fecha del primer seguimiento, EZ15S017013: presenta enmendadura, y EZ15S016998: presenta enmendadura.
</t>
  </si>
  <si>
    <t>Se mantiene glosa por soportes con tachones  o enmendadura, del 5% del valor total reportado en la  columna “presupuesto ejecutado periodo”, teniendo en cuenta que la subred no presenta soportes que sustenten la respuesta dada o que subsanen los hallazgos por los cuales se generó la misma.</t>
  </si>
  <si>
    <t xml:space="preserve">Se genera glosa por incumplimiento en la unidad de base de costeo de la acción de bienestar/acción de gestión para el bienestar GSP-PSPIC, ya que se evidenció el no pago de 30 horas para un perfil Profesional Universitario 2 (Miguel Felipe Vaca Amaya CC. 1019146836).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</si>
  <si>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lo siguiente:
•	No se realizó la precrítica a por lo menos el 80% del total de las fichas remitidas por la UPGD en el mes.
•	Envío tardío de 3 fichas de seguimientos fallidos de la Subred
•	Envío tardío de 1 ficha de seguimientos fallidos de otras Subredes
•	No se realizó el cargue al OneDrive las fichas de notificación correspondientes a los pacientes que iniciaron tratamiento durante el mes anterior por reclasificación de NO EXPOSICIÓN a EXPOSICIÓN (seguimientos fallidos).
•	Actas de asistencias técnicas realizadas no cuentan con listado de asistencia y/o pantallazo de la sesión virtual realizada cargadas en el OneDrive, además presentan espacio en blanco en las fechas o incompletas.
•	No cuenta con el envío semanal de los ajustes a equipo SIVIGILA de la Subred, se enviaron quincenal.
De acuerdo con lo descrito en el anexo 9 para la intervención Vigilancia integrada de la rabia, se afecta el 100% de valor de la actividad, que corresponde al tiempo definido para el desarrollo de esta; por lo tanto, se afecta el 0,0790882543802725 de la intervención facturada.
</t>
  </si>
  <si>
    <t xml:space="preserve">Se genera glosa por incumplimiento en la unidad  de base de costeo de la acción de bienestar/acción de gestión para el bienestar GSP-PSPIC, ya que se evidenció el no pago de 6 horas para 3 perfiles Profesional Universitario 2 (Jaime Humberto Salcedo Barrera CC. 79368303, Diana Carolina Diaz Vega CC 1022410956 y Marlyn Tellez Velázquez CC 1032389211) lo que corresponde a 18 horas y 26 horas a (Zulay Viviana Aranguren Jiménez CC 1031138550)  lo que corresponde a 44 horas en total del perfil Profesional Universitario 2  y el no pago de 6 horas en 3 perfiles Tecnólogos (José Manuel Medina Melo CC 19492322, Nilson Saúl Roa Muriel CC 79687637 y Carlos Andrés Vanegas Guerrero CC 1031121386)  lo corresponde a 18 horas del perfil Tecnólogo. Para un total de 62 horas.
</t>
  </si>
  <si>
    <t>Jenny Rcoio López Espinel</t>
  </si>
  <si>
    <t>Se genera glosa por incumplimiento en la unidad de base de costeo de la acción de bienestar/acción de gestión para el bienestar GSP-PSPIC, ya que no se evidenció en las planillas de pago radicadas por la subred, el reconocimiento de 4 horas para un perfil Técnico 1, que a continuación se relaciona:
Luz Estela Guerra Martínez CC. 53.099.101</t>
  </si>
  <si>
    <t>No se acepta la glosa, en razón a que el valor correspondiente a cuatro (4) horas del mes de diciembre 2025 se encuentra pendiente de pago, el cual será reconocido y cancelado en el pago programado para el mes de febrero de 2026</t>
  </si>
  <si>
    <t xml:space="preserve">Se genera glosa por incumplimiento en la unidad de base de costeo de la acción de bienestar/acción de gestión para el bienestar GSP-PSPIC, ya que no se evidenció en las planillas de pago radicadas por la subred, el reconocimiento de 6 horas para un perfil Profesional Universitario 2, que a continuación se relaciona:
Mileida Margarita Acosta Salas CC. 1.065.612.683 </t>
  </si>
  <si>
    <t xml:space="preserve">Se genera glosa por incumplimiento en la unidad de base de costeo de la acción de bienestar/acción de gestión para el bienestar GSP-PSPIC, ya que no se evidenció en las planillas de pago radicadas por la subred, el reconocimiento de la totalidad de horas ejecutadas para dos perfiles Técnico 1, que a continuación se relacionan:
-Lorena  González León CC. 1.000.728.484 (32 horas)
-Maria Fernanda Fernández Aguirre CC. 1.000.728.484 (6 horas)
Lo que equivale a 38 horas del perfil Técnico 1. </t>
  </si>
  <si>
    <t xml:space="preserve">Se genera glosa por incumplimiento en la unidad de base de costeo de la acción de bienestar/acción de gestión para el bienestar GSP-PSPIC, ya que no se evidenció en las planillas de pago radicadas por la subred, el pago de la totalidad de horas ejecutadas para dos perfiles Tecnólogo, que a continuación se relacionan:
-Ingrid Lorena López González CC. 1.022.959.652 (23 horas)
-Jhoam Sebastián Forero Santos CC. 1.030.698.328 (22 horas)
Lo que equivale a 45 horas del perfil Tecnólogo. </t>
  </si>
  <si>
    <t>Se genera glosa por incumplimiento en la unidad de base de costeo de la acción de bienestar/acción de gestión para el bienestar GSP-PSPIC, ya que no se evidenció en las planillas de pago radicadas por la subred, el pago de 6 horas para un perfil Profesional especializado 4, que a continuación se relaciona:
Laura Marcela Murcia Hernández CC. 1.018.428.412</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</si>
  <si>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</si>
  <si>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SQ03S025835 (ID 695116) con Concepto Desfavorable del 20-11-2025, la URL del portal web del sector belleza socializada en el campo 16.5 de observaciones de quien realiza la visita se encuentra errado, al registrar: https://saludambiental.saludcapital.gov.co/quimicos, ya que el correcto es: "https://saludambiental.saludcapital.gov.co/quimicos_sectorbelleza".
2. En el acta SQ03S025986 (ID 746527) con Concepto Desfavorable del 20-11-2025, la URL del portal web del sector belleza socializada en el campo 16.5 de observaciones de quien realiza la visita se encuentra errado, al registrar: https://saludambiental.saludcapital.gov.co/quimicos, ya que el correcto es: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</si>
  <si>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SQ01S059005 (ID 691611) con Concepto Favorable con Requerimientos del 09-11-2025, en el ítem 4.8 califico "1. Cumple" con hallazgo “Sin botiquín”, lo cual no es coherente, adicional en el espacio de observaciones no se evidencio nota aclaratoria al respecto.
2. En el acta SQ01S059000 (ID 789819) con Concepto Favorable del 08-11-2025, se evidencia en cedula del establecimiento espacio en blanco en el ítem E.S.E, ya que no se registró el nombre de la entidad responsable de realizar la intervención.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</si>
  <si>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SQ01S059017 (ID 392271) con Concepto Favorable con Requerimientos del 12-11-2025, presentó inconsistencia al registrar exigencia para el ítem 7.3 el cual se calificó como "1. Cumple".
2. En el acta SQ01S059347 (ID 704172) con Concepto Favorable con Requerimientos del 14-11-2025, presentó inconsistencia en el ítem 4.13, ya que se calificó "3. No aplica" con hallazgo "Thinner almacenado en canecas en contacto con el piso", lo cual no es coherente,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</si>
  <si>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SQ03S026064 (ID 403104) con Concepto Favorable con Requerimientos del 06-12-2025, la URL del portal web del sector belleza socializada en el campo 16.5 de observaciones de quien realiza la visita se encuentra errado, al registrar: https://saludambiental.saludcapital.gov.co/quimicos, ya que el correcto es: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</si>
  <si>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SQ01S059912 (ID 849760) con Concepto Favorable con Requerimientos del 15-12-2025, presentó inconsistencia en el ítem 7.7, ya que se calificó "3. No aplica" con hallazgo "Falta implementar sistema para la contención de derrames: aceite usado", lo cual no es coherente, adicional en el espacio de observaciones no se evidencio nota aclaratoria al respecto.</t>
  </si>
  <si>
    <t>Se genera glosa por incumplimiento en la unidad de base de costeo de la acción de bienestar/acción de gestión para el bienestar GSP-PSPIC, ya que se evidenció en las planillas de pago radicadas por la Subred en el mes diciembre de 2025, el no pago de 36 horas para un perfil profesional universitario 2 (Víctor Alfonso Gómez Cortes CC 80.926.842).</t>
  </si>
  <si>
    <t>Se genera glosa por incumplimiento en la unidad de base de costeo de la acción de bienestar/acción de gestión para el bienestar GSP-PSPIC, ya que se evidenció en las planillas de pago radicadas por la subred en el mes diciembre de 2025, el no pago de 26 horas para un perfil profesional universitario 2 (John Eduard Albarracín Rosas CC 79.610.678), y el no pago de 21 horas para un perfil profesional universitario 2 (Juan Camilo Mancera Hernández CC 1.031.174.248). Lo que corresponde a 47 horas de perfil profesional universitario 2.</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</si>
  <si>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</si>
  <si>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SQ03S025652 (ID 846768) con concepto Favorable con requerimientos del 23-10-2025, no se registró la socialización del portal web del sector belleza URL: https://saludambiental.saludcapital.gov.co/quimicos_sectorbelleza, tal como lo establece la ficha técnica de la línea de Seguridad Química, en el numeral 2.3.
2.	En el acta SQ03S025612 (ID 412099) con concepto Desfavorable del 18-10-2025, visita de seguimiento al primer desfavorable (17-09-2024) supera los cuatro meses desde la emisión del concepto y al verificar la base de establecimientos priorizados de octubre 2025, éste no se encuentra incluido. Adicionalmente, la URL del portal web del sector belleza socializada en el campo 16.5 de observaciones de quien realiza la visita se encuentra errada, al registrar: "https://saludambiental.saludcapital.gov.co/quimicos.sectorbelleza", ya que la correcta es: "https://saludambiental.saludcapital.gov.co/quimicos_sectorbelleza".
3.	En el acta SQ03S025608 (ID 814777) con concepto Favorable del 21-10-2025, se evidenció inconsistencia en la calificación del ítem 12.2, indicando que "No Aplica" el uso de toallas limpias sobre las almohadillas de manicura y registrar en el ítem 15.1 productos cosméticos relacionados con el procedimiento de manicura tales como esmalte y removedor de esmalte. Adicionalmente, la URL del portal web del sector belleza socializada en el campo 16.5 de observaciones de quien realiza la visita se encuentra errada, al registrar: "https://saludambiental.saludcapital.gov.co/quimicos.sectorbelleza", ya que la correcta es: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</si>
  <si>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SQ01S059352 (ID 791278) con concepto Favorable con requerimientos del 18-11-2025, se evidenció registro errado de la fecha de inicio del plazo para el cumplimiento de los requerimientos, al registrar 19 de noviembre de 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</si>
  <si>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SQ01S059053 (ID 303312) con concepto Favorable con requerimientos del 07-11-2025, para el ítem 7.3 el cual evalúa el conocimiento en procedimientos para la atención de emergencias, mediante nota aclaratoria se indicó que la calificación corresponde a "2. No Cumple"; sin embargo, en el campo de hallazgos se registró: "7.3 Se evidencia conocimientos mas no los implementa", indicando que este aspecto cumple, y en el ítem 12.1 no se registró exigencia asociada a este aspecto,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</si>
  <si>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SQ01S059275 (ID 847394) con concepto Favorable con requerimientos del 16-11-2025, se evidenció espacio en blanco en la calificación de los ítems 6.5, 6.6 y 6.7.</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</si>
  <si>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SQ01S059256 (ID 719359) con concepto Favorable con requerimientos del 10-11-2025, en el ítem 8.3 para el residuo "RAEE" no se registró la cantidad mensual generada,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</si>
  <si>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SQ01S059412 (ID 639808) con concepto Favorable con requerimientos del 21-11-2025, se evidenció inconsistencia en la fecha del vencimiento del plazo para el cumplimiento de los requerimientos al registrar 07 de enero de 2025.
2.	En el acta SQ01S059414 (ID 847901) con concepto Favorable con requerimientos del 21-11-2025, se evidenció inconsistencia en la fecha del vencimiento del plazo para el cumplimiento de los requerimientos al registrar 07 de enero de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</si>
  <si>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SQ03S026013 (ID 721195) con concepto Favorable con requerimientos del 20-12-2025, se evidenció inconsistencia en la fecha del vencimiento del plazo para el cumplimiento de los requerimientos al registrar 04 de febrero de 2025.</t>
  </si>
  <si>
    <t>Se genera glosa por incumplimiento en la unidad de base de costeo de la acción de bienestar/acción de gestión para el bienestar GSP-PSPIC, ya que se evidenció en las planillas de pago radicadas por la Subred en el mes diciembre de 2025, el no pago de 21 horas para un perfil profesional universitario 2 (Jefferson Diaz Cardona CC 9.872.258).</t>
  </si>
  <si>
    <t>Se genera glosa por incumplimiento en la unidad de base de costeo de la acción de bienestar/acción de gestión para el bienestar GSP-PSPIC, ya que se evidenció en las planillas de pago radicadas por la Subred en el mes diciembre de 2025, el no pago de 46 horas para un perfil profesional universitario 2 (Daniel Sebastián Arias Estupiñán CC 1.000.773.727).</t>
  </si>
  <si>
    <t>Se genera glosa por incumplimiento en la unidad de base de costeo de la acción de bienestar/acción de gestión para el bienestar GSP-PSPIC, ya que se evidencio en las planillas de pago radicadas por la Subred en el mes diciembre de 2025, el no pago de 6 horas para tres perfiles profesional especializado 4 (Bibiana Andrea Acero Ramírez CC 52.530.627, Ruth de los Ángeles Castellanos García CC 52.860.628 y Diana María Pérez Castiblanco CC 52.931.096), lo que equivale a 18 horas de perfil profesional especializado 4; adicional el no pago de 6 horas para dos perfiles profesional universitario 1 (Sebastián Mercado Guerrero CC 1.144.073.223 y Diego Alejandro Fetecua Garzón CC 1.070.943.666), lo que equivale a 12 horas de perfil profesional universitario 1 y el no pago de 6 horas a un perfil de tecnólogo (Ingri Tatiana Gutiérrez Neva CC 1.019.034.637).</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</si>
  <si>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</si>
  <si>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SQ01S059786, ID (300232), de fecha 4/12/2025 con Concepto Favorable con Requerimientos. En el ítem 12.3 no se registró el día de inicio del plazo para el cumplimiento de los requerimientos, quedando este espacio sin diligenciar.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</si>
  <si>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SQ01S059779, ID (849111), de fecha 3/12/2025 con Concepto Favorable con Requerimientos. Se reportó dentro de las exigencias para el ítem 3.10 adecuar el área de acopio de aceite usado y para el ítem 7.7 definir sistema para contención de derrames para aceite usado, sin embargo, en el ítem 8.3 Residuos generados no se registró como residuo el aceite usado ni la cantidad mensual generada de éste y no se diligenció nota aclaratoria al respecto.</t>
  </si>
  <si>
    <t>Se genera glosa por incumplimiento en la unidad de base de costeo de la acción de bienestar/acción de gestión para el bienestar GSP-PSPIC, ya que se evidenció en las planillas de pago radicadas por la Subred en el mes de diciembre de 2025, el no pago de 6 horas para un perfil profesional universitario 2 (Luis Miguel Torres Mayorga CC 79.319.375).</t>
  </si>
  <si>
    <t>Se genera glosa por incumplimiento en la unidad de base de costeo de la acción de bienestar/acción de gestión para el bienestar GSP-PSPIC, ya que se evidenció en las planillas de pago radicadas por la Subred en el mes de diciembre de 2025, el no pago de 32 horas para un perfil profesional universitario 2 (Juan Felipe Monroy Munevar CC 1.001.064.013), el no pago de 31 horas para un perfil profesional universitario 2 (Luis Miguel Torres Mayorga CC 79.319.375), el no pago de 29 horas para un perfil profesional universitario 2 (Sonia Carolina Jaime Ariza CC 1.026.300.550) y el no pago de 21 horas para un perfil profesional universitario 2 (Alberto Vladimir Pérez Cuervo CC 79.626.770). Lo que corresponde a un total de 113 horas del perfil profesional universitario 2.</t>
  </si>
  <si>
    <t>Se genera glosa por incumplimiento en la unidad de base de costeo de la acción de bienestar/acción de gestión para el bienestar GSP-PSPIC, ya que se evidenció en las planillas de pago radicadas por la Subred en el mes de diciembre de 2025, el no pago de 15 horas para un perfil profesional universitario 2 (Erika Daniela Serna Castaño CC 1.022.413.532).</t>
  </si>
  <si>
    <t>2. Cuidado Continuo por una vida con bienestar</t>
  </si>
  <si>
    <t>Comunitario</t>
  </si>
  <si>
    <t>Anyela Rodriguez</t>
  </si>
  <si>
    <t>Se genera glosa POR INCUMPLIMIENTO EN LA UNIDAD BASE DE COSTEO DE LA ACCION DE BIENESTAR/ ACCION DE GESTION PARA EL BIENESTAR GSP-PSPIC en la acción integral integrada 2. Cuidado Continuo Por Una Vida Con Bienestar, código 31.Grupos socioeducativos para el bienestar (AIEPI) por la diferencia entre el valor mensual reconocido por la subred al perfil del PSPIC y los valores de referencia descritos en la columna 1 VALOR BASE 184 HORAS MES, ya que se evidenció el no pago de 6 horas regulares al perfil profesional universitario 2: Zaira Lorena Suarez Duran c.c 1020780472 Y el pago de 6 horas regulares al perfil gestor comunitario: Juana Valentina Infante Lopez c.c 1032374855 ejecutadas en el mes de diciembre de 2025 para un total de 12 horas regulares. En la localidad de Tunjuelito.</t>
  </si>
  <si>
    <t>No se acepta glosa, la Subred generara el respectivo pago en el mes de Enero las 6 horas de diciembre, con el fin de soportarlo en la planilla de pago del mes de Enero.</t>
  </si>
  <si>
    <t>Se genera glosa POR INCUMPLIMIENTO EN LA UNIDAD BASE DE COSTEO DE LA ACCION DE BIENESTAR/ ACCION DE GESTION PARA EL BIENESTAR GSP-PSPIC en la acción integral integrada 2. Cuidado Continuo Por Una Vida Con Bienestar, código: 49.Comunidades saludables: vive la noche con bienestar y seguridad vial por la diferencia entre el valor mensual reconocido por la subred al perfil del PSPIC y los valores de referencia descritos en la columna 1 VALOR BASE 184 HORAS MES, ya que se evidenció no  pago de 24 horas regulares de los perfiles profesional universitario 2: Paola  Andrea Valencia Peñaloza C.C 1022981508, Francisco  Xavier Noboa Vanegas C.C 1077087275, Leydi Tatiana Lozano Alberto C.C 1033800962, Carlos Alberto Vargas Nuñez c.c 1033784012; asi como no se evidencio el pago de 18 horas regulares a los perfiles gestor comunitario: Nicolas Andres Morales Lopez c.c 1024592047 y Martin Daniel Morales Pedraza c.c 1027401212, Yenny Andrea Caipa c.c 52838882 ejecutadas en el mes de diciembre de 2025 para un total 42 de horas regulares. En la localidad de ciudad bolivar.</t>
  </si>
  <si>
    <t>Se genera glosa POR INCUMPLIMIENTO EN LA UNIDAD BASE DE COSTEO DE LA ACCION DE BIENESTAR/ ACCION DE GESTION PARA EL BIENESTAR GSP-PSPIC en la acción integral integrada 2. Cuidado Continuo Por Una Vida Con Bienestar, código: 54.Sesiones cuidarte cuidándonos a través del arte por la diferencia entre el valor mensual reconocido por la subred al perfil del PSPIC y los valores de referencia descritos en la columna 1 VALOR BASE 184 HORAS MES, ya que se evidenció el no pago de 36 horas regulares de los perfiles profesional universitario 2: Leidy  Garcia Carranza c.c 1001064423, Farid Steven Rodriguez Vega c.c 1012422618 , Geraldyn Steffany Cabrera Sua c.c 1031166079, Karen Julieth Rodriguez Rozo c.c 1013620652, Jerson Fabian Gonzalez Sora c.c 1022359662, Dora Patricia Meneses Suarez c.c 52130241; Y el pago de 18 horas regulares al perfil técnico 1 Edwin Sanabria Rojas c.c 8020324, Danny Alejandro Martinez Lamprea c.c 1020736836, 6 horas adicionales Sindy Soraya Sopo Monroy c.c 52957685 12 horas adicionales ejecutadas en el mes de diciembre de 2025 para un total de 72 horas entre regulares y adicionales en la localidad de Ciudad Bolivar.</t>
  </si>
  <si>
    <t>7. Cuidado Continuo por una vida con bienestar para la población con discapacidad</t>
  </si>
  <si>
    <t>Se genera glosa POR INCUMPLIMIENTO EN LA UNIDAD BASE DE COSTEO DE LA ACCION DE BIENESTAR/ ACCION DE GESTION PARA EL BIENESTAR GSP-PSPIC en la acción integral integrada 2. Cuidado Continuo Por Una Vida Con Bienestar, código:118.Fortalecimiento de prácticas de cuidado en nodos de familias y personas cuidadoras de personas con discapacidad por curso de vida a través de grupos Socioeducativos de Rehabilitación Basada en Comunidad – RBC por la subred al perfil del PSPIC y los valores de referencia descritos en la columna 1 VALOR BASE 184 HORAS MES, ya que se evidenció el no pago de 30 horas regulares de los perfiles profesional universitario 2: Livi Alexandra Vargas Gonzalez C.C 52376052,  Silfredo  Bello Abril C.C 74320643,  Jenny  Maritza  Neme  Angulo C.C 52132305, Consuelo  Triviño  Muñoz  C.C 52763605,  Adriana  Consuelo  Bernal  Duran C.C 28020390; asi como no se evidencio el pago de 24 horas regulares a los perfiles gestor comunitario: Julian David Cobos Hernandez C.C 1024581522,  Martha   Liliana Blanco  Perez C.C 23574454,  Julio  Robert  Porras  Rodríguez C.C 80414827, Yenny Andrea Caipa c.c 52838882  ejecutadas en el mes de diciembre de 2025 para un total de  54 horas regulares.en la localidad de usme.</t>
  </si>
  <si>
    <t>5_SUBRED</t>
  </si>
  <si>
    <t>G10</t>
  </si>
  <si>
    <t>Se genera GLOSA POR AUSENCIA DE SOPORTES del 100% del valor de la accion de bienestar faltante, ya que fue reportada como programada y ejecutada en el informe de gestión, y no fue soportada en el momento de la visita de supervison para el mes de octubre del 2025.</t>
  </si>
  <si>
    <t>No se acepta glosa en atención al proceso de reporte del informe de gestión del mes de octubre, me permito informar que se identificó un error en el reporte de la ejecución, de la acción 2 cuidado continuo por una vida con bienestar, en el código 53 _ cuentero en educación para la salud publica _cuidarte_ cuidándonos a través del arte. Es importante precisar que dicha inconsistencia obedece a que se colocó la información que no correspondía en el reporte de la ejecución y no a una ausencia de soporte al incumplimiento en la ejecución, toda vez que no se contó con el perfil. En ese sentido, se solicita amablemente se pueda realizar el ajuste correspondiente en el informe de gestión.</t>
  </si>
  <si>
    <t>Se genera GLOSA POR AUSENCIA DE SOPORTES del 100% del valor de la accion de bienestar faltante, ya que fue reportada como programada y ejecutada en el informe de gestión, y no fue soportada en el momento de la visita de supervison para el mes de diciembre del 2025.</t>
  </si>
  <si>
    <t>Se genera glosa POR INCUMPLIMIENTO EN LA UNIDAD BASE DE COSTEO DE LA ACCION DE BIENESTAR/ ACCION DE GESTION PARA EL BIENESTAR GSP-PSPIC en la acción integral integrada 2. Cuidado Continuo Por Una Vida Con Bienestar, código: 54- Sesiones cuidarte cuidándonos a través del arte por la subred al perfil del PSPIC y los valores de referencia descritos en la columna 1 VALOR BASE 184 HORAS MES, ya que se evidenció el no pago de 36 horas regulares de los perfiles: técnico 1 Edwin Sanabria Rojas c.c 8020324 en la localidad de Ciudad Bolivar.</t>
  </si>
  <si>
    <t>No se acepta glosa, la subred generara el respectivo pago en el mes de enero las 6 horas de diciembre, con el fin de soportarlo en la planilla de pago del mes de enero.</t>
  </si>
  <si>
    <t>Se genera glosa POR INCUMPLIMIENTO EN LA UNIDAD BASE DE COSTEO DE LA ACCION DE BIENESTAR/ ACCION DE GESTION PARA EL BIENESTAR GSP-PSPIC en la acción integral integrada 2. Cuidado Continuo Por Una Vida Con Bienestar, código: 54- Sesiones cuidarte cuidándonos a través del arte por la subred al perfil del PSPIC y los valores de referencia descritos en la columna 1 VALOR BASE 184 HORAS MES, ya que se evidenció el no pago de 92 horas adicionales de los perfiles: técnico 1 Danny Alejandro Martinez Lamprea  c.c 1020736836 en la localidad de Ciudad Bolivar.</t>
  </si>
  <si>
    <t>G3</t>
  </si>
  <si>
    <t>Se genera GLOSA POR INCUMPLIMIENTO DE ANEXO 6 LINEAMIENTOS TÉCNICOS DE LA GESTIÓN DE LA SALUD PUBLICA GSP Y DEL PLAN DE SALUD PÚBLICA DE INTERVENCIONES COLECTIVAS - PSPIC Y MÓDULO DE ESTÁNDARES - SIVIGILA D.C del 100%  de 79,2275811 horas del perfil gestor comunitario en la Acción Integral Cuidado Continuo Por Una Vida Con Bienestar del código 49 - Comunidades saludables: vive la noche con bienestar y seguridad vial, porque la acción de bienestar no cumple con lo descrito en los lineamientos y atributos de calidad con respecto al tiempo de dedicación de este perfil.</t>
  </si>
  <si>
    <t>No se acepta glosa, la subred a través de las líderes locales se organizó las horas adicionales de una gestora para cubrir los tiempos de este gestor en el producto, se revisará las planillas y la base de talento humano como insumo.</t>
  </si>
  <si>
    <t>Berenice Ruiz Ruiz</t>
  </si>
  <si>
    <t>Se genera glosa POR INCUMPLIMIENTO EN LA UNIDAD BASE DE COSTEO DE LA ACCION DE BIENESTAR/ ACCION DE GESTION PARA EL BIENESTAR GSP-PSPIC en la acción integral integrada 2. Cuidado Continuo Por Una Vida Con Bienestar, código 28. Grupos Socioeducativos para MÁS Bienestar en Salud Mental de la RBC por la diferencia entre el valor mensual reconocido por la subred al perfil del PSPIC y los valores de referencia descritos en la columna 1 VALOR BASE 184 HORAS MES, ya que se evidenció el no pago de 24 horas regulares realizadas por 2 profesionales universitarios_2 (Erika Johana Rubiano García y Doris González Malambo) y 2 gestores sociales (Flor Amalia Lemus Murcia y Julián Esteban Rojas Rivas en la localidad de Ciudad Bolívar.</t>
  </si>
  <si>
    <t>Se genera glosa POR INCUMPLIMIENTO EN LA UNIDAD BASE DE COSTEO DE LA ACCION DE BIENESTAR/ ACCION DE GESTION PARA EL BIENESTAR GSP-PSPIC en la acción integral integrada 2. Cuidado Continuo Por Una Vida Con Bienestar, código 43-Jornadas de Tamizaje de Prevención y Detección Temprana de factores de Riesgo ITS, por la diferencia entre el valor mensual reconocido por la subred al perfil del PSPIC y los valores de referencia descritos en la columna 1 VALOR BASE 184 HORAS MES, ya que se evidenció el no pago de 18 horas regulares realizadas por 2 Tecnico_1 (Diana Farjan y Ligia Castro) y 1 gestor social (Willian Rogelio Garzón) en la localidad de Ciudad Bolívar.</t>
  </si>
  <si>
    <t>Se genera glosa POR INCUMPLIMIENTO EN LA UNIDAD BASE DE COSTEO DE LA ACCION DE BIENESTAR/ ACCION DE GESTION PARA EL BIENESTAR GSP-PSPIC en la acción integral integrada 2. Cuidado Continuo Por Una Vida Con Bienestar, código 52-Escucha activa: conectando con el bienestar, por la diferencia entre el valor mensual reconocido por la subred al perfil del PSPIC y los valores de referencia descritos en la columna 1 VALOR BASE 184 HORAS MES, ya que se evidenció el no pago de 18 horas regulares realizadas por 2 profesionales universitarios_2 (Ivonne Algarra y Diana Pérez) y 1 gestor social (Kevin Barragán) en la localidad de Ciudad Bolívar.</t>
  </si>
  <si>
    <t>4. Cuidado Continuo por una vida con bienestar con enfoque Género</t>
  </si>
  <si>
    <t>Se genera glosa POR INCUMPLIMIENTO EN LA UNIDAD BASE DE COSTEO DE LA ACCION DE BIENESTAR/ ACCION DE GESTION PARA EL BIENESTAR GSP-PSPIC en la acción integral integrada 4. Cuidado Continuo Por Una Vida Con Bienestar con enfoque de Género, código 92-Sesión educativa para más bienestar, dirigida a mujeres y LGBTI, por la diferencia entre el valor mensual reconocido por la subred al perfil del PSPIC y los valores de referencia descritos en la columna 1 VALOR BASE 184 HORAS MES, ya que se evidenció el no pago de 84 horas regulares realizadas por 9 profesionales universitarios_2 (Isell Sánchez, Ana Corredor, Jenny Escobar, Cindy Pabón, Amanda Piñeros, Galicia Carranza, Eliana Blanco, Gabriel Guerrero y Angie peñuela) 2 Tecnico_1  (Fernanda Pérez y carolina Medina,  y 3 gestores sociales (Ginna Perdomo, Jenny Camacho y Gerardo Castellanos) en la localidad de Usme</t>
  </si>
  <si>
    <t>LUISA MAYORGA l</t>
  </si>
  <si>
    <t xml:space="preserve">Se genera glosa POR INCUMPLIMIENTO EN LA UNIDAD BASE DE COSTEO DE LA ACCION DE BIENESTAR/ ACCION DE GESTION PARA EL BIENESTAR GSP-PSPIC en la acción integral integrada 2. Cuidado Continuo Por Una Vida Con Bienestar, código: 38.  Escuelas para comunidades activas construyendo bienestar y seguridad vial por la diferencia entre el valor mensual reconocido por la subred al perfil del PSPIC y los valores de referencia descritos en la columna 1 VALOR BASE 184 HORAS MES, ya que se evidenció el no pago de 12 horas regulares al los  perfiles  profesional universitario 2: Diego Andres Pardo Rodriguez cc 1233499074, Luz Herminda Alvarado Fuentes cc 53129499,  el pago de 6 horas regulares a los  perfililes gestor 1: Melba Rodriguez Parra cc 51743704. En la localidad de Ciudad Bolivar </t>
  </si>
  <si>
    <t>Se genera glosa POR INCUMPLIMIENTO EN LA UNIDAD BASE DE COSTEO DE LA ACCION DE BIENESTAR/ ACCION DE GESTION PARA EL BIENESTAR GSP-PSPIC en la acción integral integrada 2. Cuidado Continuo Por Una Vida Con Bienestar, código 41- Jornadas de tamizaje para la salud publica _Cuídate se feliz, por la diferencia entre el valor mensual reconocido por la subred al perfil del PSPIC y los valores de referencia descritos en la columna 1 VALOR BASE 184 HORAS MES, ya que se evidenció el no pago de 24 horas regulares al los  perfiles  profesional universitario 2: Bibiana Consuelo Ladino Moreno cc20660305 Cristian Armando Torres Benavides cc1023035946,  el pago de 12 horas regulares a los  perfililes Tecnico 1: Kelly Johana Guzman Tinoco	 cc1023916015, Rafael Duarte Suarez	cc79975929  en la localidad de Ciudad Bolivar.</t>
  </si>
  <si>
    <t>Se genera glosa POR INCUMPLIMIENTO EN LA UNIDAD BASE DE COSTEO DE LA ACCION DE BIENESTAR/ ACCION DE GESTION PARA EL BIENESTAR GSP-PSPIC en la acción integral integrada 2. Cuidado Continuo Por Una Vida Con Bienestar, código 44. Jornadas SPAcios de cuidado, por la diferencia entre el valor mensual reconocido por la subred al perfil del PSPIC y los valores de referencia descritos en la columna 1 VALOR BASE 184 HORAS MES, ya que se evidenció el no pago de12 horas regulares al los  perfiles  profesional universitario 2: Amparo Molano Ortiz cc 39658800, Jenifer Carolina Cardenas Burgos cc1012366861
el pago de 6 horas regulares a los  perfil gestor : Juan Sebastian Cobos Hernandez cc1023020419, en la localidad de Ciudad Bolivar.</t>
  </si>
  <si>
    <t>Se genera glosa POR INCUMPLIMIENTO EN LA UNIDAD BASE DE COSTEO DE LA ACCION DE BIENESTAR/ ACCION DE GESTION PARA EL BIENESTAR GSP-PSPIC en la acción integral integrada 2. Cuidado Continuo Por Una Vida Con Bienestar, código 45. Jornadas SPAcios de cuidado, por la diferencia entre el valor mensual reconocido por la subred al perfil del PSPIC y los valores de referencia descritos en la columna 1 VALOR BASE 184 HORAS MES, ya que se evidenció el no pago de 6 horas regulares al los  perfiles  profesional universitario 2: Jenifer Carolina Cardenas Burgos cc1012366861 en la localidad de Ciudad Bolivar.</t>
  </si>
  <si>
    <t>5. Cuidado Continuo por una vida con bienestar con enfoque Población para formas extremas de exclusión:</t>
  </si>
  <si>
    <t>Se genera glosa POR INCUMPLIMIENTO EN LA UNIDAD BASE DE COSTEO DE LA ACCION DE BIENESTAR/ ACCION DE GESTION PARA EL BIENESTAR GSP-PSPIC en la acción integral integrada 2. Cuidado Continuo Por Una Vida Con Bienestar, código 106 . Sesión educativa para MAS Bienestar, dirigida la población habitanza en calle, por la diferencia entre el valor mensual reconocido por la subred al perfil del PSPIC y los valores de referencia descritos en la columna 1 VALOR BASE 184 HORAS MES, ya que se evidenció el no pago de  24 horas regulares de los perfiles profesional universitario 2: Karen Mayra Alejandra Hernandez cc1022940546, Ruth Alexandra Barreto Valero	52365276, Diana Blanco Cardenas cc53021072, Adrina Lucia Murillo cc65632576;en la localidad de Ciudad Bolivar.</t>
  </si>
  <si>
    <t>Se genera glosa POR INCUMPLIMIENTO EN LA UNIDAD BASE DE COSTEO DE LA ACCION DE BIENESTAR/ ACCION DE GESTION PARA EL BIENESTAR GSP-PSPIC en la acción integral integrada 2. Cuidado Continuo Por Una Vida Con Bienestar, código 107- Acompañamiento solidarios para la gestión del riesgo y canalizaciones efectivas a       servicios de salud a población en condición y riesgo (HC) dirigida la población habitanza en calle, por la diferencia entre el valor mensual reconocido por la subred al perfil del PSPIC y los valores de referencia descritos en la columna 1 VALOR BASE 184 HORAS MES, ya que se evidenció el no pago de  6  horas regulares al perfil gestor comunitario: Luis Antonio Bermudez Pardo cc 1033721671 en la localidad de Ciudad Bolivar.</t>
  </si>
  <si>
    <t>Se genera glosa POR INCUMPLIMIENTO EN LA UNIDAD BASE DE COSTEO DE LA ACCION DE BIENESTAR/ ACCION DE GESTION PARA EL BIENESTAR GSP-PSPIC en la acción integral integrada 2. Cuidado Continuo Por Una Vida Con Bienestar, código 108- Asesorías prevención y detección temprana de factores Psicosocial y en salud (HC), dirigida la población habitanza en calle, por la diferencia entre el valor mensual reconocido por la subred al perfil del PSPIC y los valores de referencia descritos en la columna 1 VALOR BASE 184 HORAS MES, ya que se evidenció el no pago de   6  horas regulares al perfil técnico 1 : Jenifer Lizarazo c.c 1027401212 en la localidad de Ciudad Bolivar</t>
  </si>
  <si>
    <t>Aida Carrillo Ferro</t>
  </si>
  <si>
    <t xml:space="preserve">Se genera GLOSA POR INCUMPLIMIENTO EN LA UNIDAD BASE DE COSTEO DE LA ACCION DE BIENESTAR/, ACCION DE GESTION PARA EL BIENESTAR GSP-PSPIC en el código 20. Sesiones educativas para MAS bienestar, por la diferencia entre el valor mensual reconocido por la subred al perfil del PSPIC y los valores de referencia descritos en la columna 1 VALOR BASE 184 HORAS MES ya que se evidenció, el no pago de 60 horas regulares realizadas por 10 profesionales universitario 2 (HAROL ESTIDT HARO BAYONA, JUAN CAMILO QUIROZ JURADO, WILLIAM HERNANDO CORTES CARDOZO, JUAN PABLO DUEÑAS, PAULA PATRICIA WILCHES HURTADO, MARIANA CANTILLO FLOREZ, ANGEI LORENA PICO GONZALEZ, INGRID PAOLA MENA MENDIETA, NYDIA MARCELA SÁNCHEZ ALDANA, GLADYS FABIOLA VASQUEZ VELASQUEZ) en la localidad de Ciudad Bolivar. </t>
  </si>
  <si>
    <t>Se genera GLOSA POR INCUMPLIMIENTO EN LA UNIDAD BASE DE COSTEO DE LA ACCION DE BIENESTAR/, ACCION DE GESTION PARA EL BIENESTAR GSP-PSPIC en el código 21. Sesiones educativas para MAS bienestar en nuestras comunidades - Gestión territorial, por la diferencia entre el valor mensual reconocido por la subred al perfil del PSPIC y los valores de referencia descritos en la columna 1 VALOR BASE 184 HORAS MES ya que se evidenció, el no pago de 36 horas regulares realizadas por 6 gestores territoriales (ALISSON XIMENA SANCHEZ DIAZ, LEIDY MAYERLI LOPEZ RODRIGUEZ, YULI TATIANA RODRIGUEZ PATIÑO, ISMAEL ARCANGEL HERNANDEZ ALARCON, ELIANA CASTELLANOS MORENO, NATHALIA ERENIA CORDOBA MOSQUERA), en la localidad de Ciudad Bolivar.</t>
  </si>
  <si>
    <t xml:space="preserve">Se genera GLOSA POR INCUMPLIMIENTO EN LA UNIDAD BASE DE COSTEO DE LA ACCION DE BIENESTAR/, ACCION DE GESTION PARA EL BIENESTAR GSP-PSPIC en el código 56. SPAcios educativos de bienestar (jóvenes, alcohol, población especial (PPL-SRPA), por la diferencia entre el valor mensual reconocido por la subred al perfil del PSPIC y los valores de referencia descritos en la columna 1 VALOR BASE 184 HORAS MES ya que se evidenció, el no pago de 48 horas regulares realizadas por 8 gestores territoriales (JUAN DAVID SOLARTE TAPIERO, FREDY CHIRIPUA MEZA, JENNY PAOLA HERNANDEZ SANABRIA, JESSICA ALEJANDRA ROJAS LA TORRE, LAURA ALEJANDRA DIAZ GARZON, MARIANA MEDINA MALAGON, MIGUEL ANGEL COGARIA RUBIANO, JORGE ANIBAL MOJICA ZORRO) y 108 horas regulares realizadas por 18 profesionales universitario 2 (LINA MARÍA QUIROZ ORTIZ, IVONNE VALERIA RAMIREZ HERNANDEZ, NICOLAS ANDRES RAMIREZ HERRERA, ADRIANA LUCIA MURILLO, GLORIA CATALINA SABOYA GARCIA, ANYUDI HASBLEIDY RICO TORRES, RENE SANTIAGO ROJAS MENDEZ, NANCY STELLA MORENO BERNAL, DANIELA ALEXANDRA QUINTERO LONDOÑO, GLADYS JANETH LOPEZ LAITON, SANTIAGO PINZON CASTRO, ROSA ELENA OCHOA ABELLA, YHON HAROLD BLANDON SALAMANCA, ROCIO ALVAREZ OTAVO, SARAY PATRICIA ALMANZA ESPITIA, ANDREA DEL PADILLA, ELIANA MELO PILAR HERNÁNDEZ MOJICA, VIVIANA SANTAFÉ) en la localidad de Usme. </t>
  </si>
  <si>
    <t xml:space="preserve">Educativo </t>
  </si>
  <si>
    <t>Johanna Lucila Balaguera Rojas</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</si>
  <si>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3,172858999350228 horas  a un (1) perfiles de profesional universitario  2 y a un (1) técnico 1  en el mes de diciembre 2025, como se describe a continuación:  
Profesionales Universitario 2:
*CAROLINA MOYA SANDOVAL CC 52809160  (1,317982456140351 horas regulares)
Técnico 1:
*SORANLLY ALDANA CAMARGO CC 1033734979 (1,854876543209877 horas regulares)
Total, 3,172858999350228 horas</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</si>
  <si>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12 horas  a dos (2) perfiles de profesional universitario 2, en el mes de diciembre 2025, como se describe a continuación:  
*ENYTH LORENA BLANCO GUTIERREZ CC 1005485696 (6 horas  regulares)
*ANGELA MARÍA FANDIÑO GONZALEZ CC 52350369 (6 horas regulares)
Total, 12 horas</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</si>
  <si>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135 horas  a dos (2) perfiles de profesional universitario  2 y a dos (2) gestores territoriales  en el mes de diciembre 2025, como se describe a continuación:  
Profesionales Universitario 2:
*SANDRA LILIANA LIEVANO RODRIGUEZ CC 52762281 (6 horas regulares)
*MELENY ALEXANDRA BELTRAN SUAREZ CC 1012412763 (6 horas regulares)
Total, 12 horas
Gestores Territoriales:
*CRISTIAN CÓRDOBA CC 1073673616 (61 horas adicionales)
*MARGARITA PAIPA CC 1057186476 (62 horas adicionales)
Total, 123 horas
Gran total, 135 horas</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</si>
  <si>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18 horas  a un (1) perfiles de profesional universitario  2 y a dos (2) técnico 1  en el mes de diciembre 2025, como se describe a continuación:  
Profesionales Universitario 2:
*LOREIN SOFIA ARIZA RODRÍGUEZ CC 1001173656 (6 horas regulares)
Técnicos 1:
*FLOR MIRYAM DÍAZ GONZÁLEZ CC 52874625 (6 horas regulares)
*LIDYA YINETH MAHECHA SANTANA CC 52218521 (6 horas regulares)
Total, 12 horas
Gran total, 18 horas</t>
  </si>
  <si>
    <t xml:space="preserve">Se genera GLOSA POR INCUMPLIMIENTO EN LA UNIDAD BASE DE COSTEO DE LA ACCIÓN DE BIENESTAR/ACCIÓN DE GESTIÓN PARA EL BIENESTAR GSP-PSPIC, por la diferencia entre el valor mensual reconocido por la subred al perfil del PSPIC y los valores de referencia descritos en la columna 1 VALOR BASE 184 HORAS MES, ya que se evidenció el no pago de 6 horas a un (1) perfiles de profesional universitario 2 YURY CAROLINA RENDON MENDOZA CC 53094706 en el mes de diciembre 2025, </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</si>
  <si>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30 horas  a cinco (5) perfiles de profesional especializado 4, en el mes de diciembre 2025, como se describe a continuación:  
*VIVIANA CAROLINA GAMBOA FORERO CC 53007409 (6 horas  regulares)
*KAREN TATIANA GUTIERREZ GRANADOS CC 1018472138 (6 horas regulares)
*JOSÉ LEONARDO ACEVEDO RINCON CC 80726571 (6 horas  regulares)
*MONICA YULIETH CUEVAS QUIROGA CC 1014228163 (6 horas regulares)
*LUZ ANDREA ALZATE CAMACHO CC 553154634 (6 horas regulares)
Total, 30 horas</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</si>
  <si>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36 horas  a cinco (6) perfiles de profesional universitario 2 en el mes de diciembre 2025, como se describe a continuación:  
*MARGARITA ROSA GUERRERO PADILLA CC 53129039 (6 horas  regulares)
*MARISEL POCHES  CC 52465106 (6 horas regulares)
*ADRIANA MEJÍA FONSECA CC 52953410 (6 horas  regulares)
*SANDRA JANETH GALAN CORREDOR CC 40394132 (6 horas regulares)
*MAGDA GIANINA CÓRDOBA BARREROCC 1110451066 (6 horas regulares)
*MARIA NOHEMÍ MURILLO GÓMEZ CC 51985714 (6 horas regulares)
Total, 36 horas</t>
  </si>
  <si>
    <t xml:space="preserve">Yury Moncada </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</si>
  <si>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que no se garantizó el pago de 132 horas  para el perfil universitario (2) descrito a continuación 
* JOSE ALEXANDER PARRA CC 79978627 (6) horas 
BLANCA EDITH LIZARAZO NIETO CC	52705912 (6) horas
NEZLY YULIETH MOSQUERA MORENO CC	1018412431 (6) horas
JOSE ALEJANDRO VILLAREAL RODRIGUEZ	CC 1022415887 (6) horas
CRISTIAN JOSE MOJICA NARVAEZ	CC 1023009005 (6) horas
JENNY CAROLINA MORENO VILLAIZAN CC 1032468926(6) horas
TATIANA MUÑOZ PEREZ CC 1036640924 (6) horas
JAITH WEDEN GUZMAN ALMEYDA CC 1110524597 (6) horas
CAMILA ANDREA DELGADO SANCHEZ CC 1018496899 (6) horas
LESLYE MARIANA CARDENAS ZAPATA CC 1014656494 (6) horas
SAADIA MARILUZ CAICEDO GUTIERREZ CC	1013613775 (6) horas
ANDREA CATERINE GARZON ALARCON CC	53012658 (6) horas
SINDY LILIANA GONZALEZ RIAÑO CC 1022964263 (6) horas
DIANA SOFIA SANCHEZ ARIAS CC1136886577 (6) horas
ALICE NATALIA ROZO RODRIGUEZ CC 1010194957 (6) horas
LEIDY STEFANIA SUAREZ GARCIA	CC 1022369544 (6) horas
KAREN JALIXA TORRES HERNANDEZ CC 1030671463 (6) horas
ZULAY YADIRA ENCISO QUINTERO	CC 27984518 (6) horas
MILENA STEFANY LOPEZ RAMIREZ	CC 1018450196 (6) horas
MICHAEL ANDRES GARCIA ARIAS	CC 1030686492 (6) horas
GINETH CAROLINA VELANDIA MARTINEZ	CC 1032485915 (6) horas
BRANDON LEONARDO LONDOÑO PUENTES	 CC 1022984989 (6) horas
CINDY PAOLA PACHECO TIBAVIZCO	CC 1031135310(6) horas
Total, 132 horas</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</si>
  <si>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que no se garantizó el no pago de 60 horas al perfiles de profesional universitario 2, en el mes de diciembre 2025, como se describe a continuación:
* MELANY ALEXANDRA BELTRAN SUÁREZ CC 1012412763 (6) horas
SANDRA JANNETH JIMENEZ VALENCIA CC 52746535 (6) horas
LAURA ALEJANDRA ALVAREZ BARRAGÁN CC1069054054 (6) horas
LIBIA HURTADO TORRES CC 1022957075 (6) horas
KAREN LIZETH ARIZA CC 1015399995 (6) horas
XIMENA ANDREA REYES RIVEROS CC 53092058 (6) horas
LAURA NATHALY ROJAS ORTIZ CC 1032484797 (6) horas
EDNA ROCIO RODRIGUEZ SANTOSCC 1033722108 (6) horas
WILLIAM FERNANDO MESA VALDERRAMA CC 79816912 (6) horas
CHRISTIAN CAMILO CORDOBA BORDA CC1073673616 (6) horas
Total, 60 horas</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</si>
  <si>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que no se garantizó el no pago de 42 hora al perfil de profesional universitario 2, y 18 horas al  técnicos (1) en el mes de diciembre 2025, como se describe a continuación:
MARISOL DURÁN GAITÁN CC	1030686003
VANESSA CHÁVEZ CASTRO CC 53088330
PAOLA ANDREA FONSECA BAQUERO CC1023937698
MAGALY GONZÁLEZ OROZCO CC1012400037
JULIÁN EDUARDO CHACÓN GORDILLO CC	1033753259
EDWIN MARTINEZ CC 1002521069
ADRIANA MICHEL HERRERA MEJÍA	1000516151
LISETH VALERO CC1030582360
MARÍA FERNANDA VANEGAS MANRIQUE CC1010094336
SANDRA MILENA SÁNCHEZ CC 53004712
Total 60 horas</t>
  </si>
  <si>
    <t>Institucional</t>
  </si>
  <si>
    <t>Erica Borda</t>
  </si>
  <si>
    <t>Se genera glosa POR INCUMPLIMIENTO EN LA UNIDAD BASE DE COSTEO DE LA ACCION DE BIENESTAR/ ACCION DE GESTION PARA EL BIENESTAR GSP-PSPIC en la acción integral integrada 2. Cuidado Continuo Por Una Vida Con Bienestar, código: 20.  Sesiones educativas para MAS bienestar por la diferencia entre el valor mensual reconocido por la subred al perfil del PSPIC y los valores de referencia descritos en la columna 1 VALOR BASE 184 HORAS MES, ya que se evidenció el no pago de 42 horas regulares de los perfiles profesional universitario 2: Maribel Cruz Segura   CC 24163895, Jeimy Yulier Morales Perdomo CC 1013582637, María Camila Rodríguez Figuero CC 1032476770, Miryany Rojas Hernández CC 52768324, Claudia Cristina Diaz Zabala CC52102792, Dayan Lorena Téllez Totena CC 1024601318, Luis Alejandro Riveros Reina CC 79349440  en la localidad de Ciudad Bolívar del mes de Diciembre del 2025</t>
  </si>
  <si>
    <t>BIENESTAR/ ACCION DE GESTION PARA EL BIENESTAR GSP-PSPIC en la acción integral integrada 2. Cuidado Continuo Por Una Vida Con Bienestar, código: 20.  Sesiones educativas para MAS bienestar por la diferencia entre el valor mensual reconocido por la subred al perfil del PSPIC y los valores de referencia descritos en la columna 1 VALOR BASE 184 HORAS MES, ya que se evidenció el no pago de 42 horas regulares de los perfiles profesional universitario 2: Daniela   González Lesmes CC 1024575420, Roció Del Pilar Monguí Manjarrez CC 52960570, Orlando Piza Buitrago CC 79990196, Sandra Yamile Ceballos Corredor CC 52382404, Luz Dary Merchán Celis CC 52733156, Eslainer  Merchán Castañeda CC 52896844, Catherin Alejandra Rodríguez Bejarano CC 1033757790     en la localidad de Usme del mes de Diciembre del 2025</t>
  </si>
  <si>
    <t>Se genera glosa POR INCUMPLIMIENTO EN LA UNIDAD BASE DE COSTEO DE LA ACCION DE BIENESTAR/ ACCION DE GESTION PARA EL BIENESTAR GSP-PSPIC en la acción integral integrada 2. Cuidado Continuo Por Una Vida Con Bienestar, código: 70.  Instituciones Sostenibles por la Salud Ambiental por la diferencia entre el valor mensual reconocido por la subred al perfil del PSPIC y los valores de referencia descritos en la columna 1 VALOR BASE 184 HORAS MES, ya que se evidenció el no pago de 6 horas regulares del perfil técnico 1: Angela Giselle Diaz Castellanos 1033731833 en la localidad de Ciudad Bolívar del mes de diciembre del 2025.</t>
  </si>
  <si>
    <t>Se genera glosa POR INCUMPLIMIENTO EN LA UNIDAD BASE DE COSTEO DE LA ACCION DE BIENESTAR/ ACCION DE GESTION PARA EL BIENESTAR GSP-PSPIC en la acción integral integrada 2. Cuidado Continuo Por Una Vida Con Bienestar, código: 70.  Instituciones Sostenibles por la Salud Ambiental por la diferencia entre el valor mensual reconocido por la subred al perfil del PSPIC y los valores de referencia descritos en la columna 1 VALOR BASE 184 HORAS MES, ya que se evidenció el no pago de 6 horas regulares del perfil técnico 1: Marta Yaneth Muñoz Meneses 52767264 en la localidad de Usme del mes de diciembre del 2025.</t>
  </si>
  <si>
    <t>13. Proceso integral e integrado de gestión y análisis de políticas para el bienestar</t>
  </si>
  <si>
    <t>Análisis de Politicas</t>
  </si>
  <si>
    <t>Luz Helena Parra Silva</t>
  </si>
  <si>
    <t>No se acepta glosa, en razón a que el valor correspondiente a horas adicionales del mes de diciembre de 2025 se encuentra pendiente de pago, el cual será reconocido y cancelado en el pago programado para el mes de enero de 2026</t>
  </si>
  <si>
    <t xml:space="preserve">Se genera GLOSA POR INCUMPLIMIENTO EN LA UNIDAD DE COSTEO DE LA ACCION DE BIENESTAR/ACCION DE GESTION PARA EL BIENESTAR GSP 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no pago de 36 horas regulares a los siguientes profesionales universitarios 2 Jazmín Morales Torres CC. 1053818880, Marlen Cárdenas CC. 21062207, Charly Jeraldy Salgado CC. 1033788114, Judith Karina Cifuentes CC. 52096345, Jahayra Ximena Cervantes CC. 52428309,  Erika Beatriz reyes CC. 52754265 y Y 6 horas regulares al Profesional especializado 3 Diana Marcela Espinosa cc 1030554888 para un total de 42 horas regulares. 
</t>
  </si>
  <si>
    <t xml:space="preserve">Se genera GLOSA POR INCUMPLIMIENTO EN LA UNIDAD DE COSTEO DE LA ACCION DE BIENESTAR/ACCION DE GESTION PARA EL BIENESTAR GSP 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no pago de 36 horas regulares a los siguientes profesionales universitarios 2  María Stefany Quiroga CC. 1069730182, Sandra Vanessa Betancourt cc1026570101, Rubby Alejandra López cc1032411705, Leidy Lorena Jiménez cc1013608080, Liby  Carina Jiménez cc1070781237, Luz Aida Gómez CC. 1073679347. y  Y 6 horas regulares al Profesional especializado 3, Erick Santiago Ramos cc1015426155,  para un total de 42 horas regulares. 
</t>
  </si>
  <si>
    <t>No se acepta glosa, en razón a que el valor correspondiente a seis (6) horas del mes de diciembre de 2025 se encuentra pendiente de pago, el cual será reconocido y cancelado en el pago programado para el mes de enero de 2026</t>
  </si>
  <si>
    <t>Se genera GLOSA POR INCUMPLIMIENTO EN LA UNIDAD DE COSTEO DE LA ACCION DE BIENESTAR/ACCION DE GESTION PARA EL BIENESTAR GSP 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no pago de 36 horas regulares a los siguientes profesionales universitarios 2 Francy Elena Rodriguez cc1004109720, Carlos Ivan Agon cc1096190561, Adriana Higuera cc52703397, Hector Hernandez cc1023880877, maria Jose Cortes cc 1110263378, Leidy Ketherine Aguilar cc1012390098y Y 6 horas regulares al Profesional especializado 3, Yudy Milena Nunez cc 1022353940 para un total de 46 horas regulares</t>
  </si>
  <si>
    <t xml:space="preserve">Se genera GLOSA POR INCUMPLIMIENTO EN LA UNIDAD DE COSTEO DE LA ACCION DE BIENESTAR/ACCION DE GESTION PARA EL BIENESTAR GSP PSPIC en el proceso integral e integrado de gestión y análisis de política para el bienestar código 240 Coordinación de la respuesta sectorial a las prioridades en salud y situaciones emergentes en el marco de la gestión de las políticas públicas de adultez, trabajo, salud oral, Acogida, Inclusión y Desarrollo de los Nuevos Bogotanos, por la diferencia entre el valor mensual reconocido por la subred al perfil del PSPIC y los valores de referencia descritos en la columna 1 VALOR BASE 184 HORAS MES ya que se evidenció el no pago de 12 horas regulares a los siguientes profesionales universitarios 2 Alexandra Maritz martinez cc 52907014 y Gloria esperanza Osorio 52213769. </t>
  </si>
  <si>
    <t>6_DISTRITO</t>
  </si>
  <si>
    <t>Se genera GLOSA POR INCUMPLIMIENTO EN LA UNIDAD DE COSTEO DE LA ACCION DE BIENESTAR/ACCION DE GESTION PARA EL BIENESTAR GSP PSPIC en el proceso integral e integrado de gestión y análisis de política para el bienestar código 241 Coordinación de la respuesta sectorial a las prioridades en salud y situaciones emergentes en el marco de la gestión de la política pública de ruralidad exceptuando Sumapaz, por la diferencia entre el valor mensual reconocido por la subred al perfil del PSPIC y los valores de referencia descritos en la columna 1 VALOR BASE 184 HORAS MES ya que se evidenció el no pago de 12 horas regulares a los siguientes profesionales universitarios 2 Talia Valentina Valencia cc 1024577304 y Angie Lorena perez cc1012417025.</t>
  </si>
  <si>
    <t>Se genera GLOSA POR INCUMPLIMIENTO EN LA UNIDAD DE COSTEO DE LA ACCION DE BIENESTAR/ACCION DE GESTION PARA EL BIENESTAR GSP PSPIC en el proceso integral e integrado de gestión y análisis de política para el bienestar código 242 Coordinación de la respuesta sectorial a las prioridades en salud y situaciones emergentes en el marco de la gestión de las políticas públicas priorizadas en Sumapaz, por la diferencia entre el valor mensual reconocido por la subred al perfil del PSPIC y los valores de referencia descritos en la columna 1 VALOR BASE 184 HORAS MES ya que se evidenció el no pago de 24 horas regulares a los siguientes profesionales universitarios 2  Leidy Jazmin Ordonez cc 1026565145, Nicole Alejandra  Rubio cc 1000993132, Laura Gisela Gonzalez cc 1019129003 y Yineth Franco cc 1033794543.</t>
  </si>
  <si>
    <t>1. Gestión Territorial para la Atención Primaria Social de los procesos de Gestión de la Salud Pública (GSP) y el Plan de Salud Pública de Intervenciones Colectivas (PSPIC)</t>
  </si>
  <si>
    <t>Gestión Territorial</t>
  </si>
  <si>
    <t>G12</t>
  </si>
  <si>
    <t>No se acepta glosa, se ajustara en matriz de TH en los tiempos estiupulados por SDS</t>
  </si>
  <si>
    <t>Se genera GLOSA POR BASE DE TALENTO HUMANO del 5%, del valor total del producto código 10 Gestión Zonal de Políticas, por la identificación de inconsistencias en el no registro de 50 horas adicionales realizadas por la profesional especializada 4 Yerly Johanna Flórez Angarita, en el código 19 Análisis de las políticas y Acciones para la Salud Publica en el marco de la Gestión Territorial</t>
  </si>
  <si>
    <t>Se genera GLOSA POR INCUMPLIMIENTO EN LA UNIDAD DE COSTEO DE LA ACCION DE BIENESTAR/ACCION DE GESTION PARA EL BIENESTAR GSP PSPIC en el proceso integral e integrado de gestión y análisis de política para el bienestar código 10 Gestión Zonal de Políticas, por la diferencia entre el valor mensual reconocido por la subred al perfil del PSPIC y los valores de referencia descritos en la columna 1 VALOR BASE 184 HORAS MES ya que se evidenció el no pago de 12  horas regulares a los siguientes profesionales: profesional especializado 2 Edwin Fuente Flórez CC. 80131109 y técnico 2 Yessica Alejandra Pinzón CC. 1000781707</t>
  </si>
  <si>
    <t>Se genera GLOSA POR INCUMPLIMIENTO EN LA UNIDAD DE COSTEO DE LA ACCION DE BIENESTAR/ACCION DE GESTION PARA EL BIENESTAR GSP PSPIC en el proceso integral e integrado de gestión y análisis de política para el bienestar código 19 Análisis de las políticas y acciones para la salud pública en el marco de la gestión territorial por la diferencia entre el valor mensual reconocido por la subred al perfil del PSPIC y los valores de referencia descritos en la columna 1 VALOR BASE 184 HORAS MES ya que se evidenció el no pago de 18  horas regulares a los siguientes perfiles: profesional especializado 4  Juan Pablo Camacho CC. 1014259246 y Paola Andrea Garnica CC. 1022373129  y un  profesional universitarios 2 Víctor Hugo Uribe CC. 1032480117.</t>
  </si>
  <si>
    <t>10. Proceso integral e integrado de la Vigilancia de la Salud Pública</t>
  </si>
  <si>
    <t>Vigilancia en salud pública</t>
  </si>
  <si>
    <t>MARGARITA DUARTE</t>
  </si>
  <si>
    <t>No se acepta glosa, ya que se cuentan con los soportes y los productos cumplieron con los objetivos de la vigilancia en salud pública, permitiendo el analisis e interpretacion de datos para la planificacion y ejecucion de acciones de salud publica y contencion de la enfermedad.</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</si>
  <si>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189 Investigaciones epidemiológicas de campo de alto impacto para eventos transmisibles Subred Centro Oriente y Sur con plan de acción cualitativo, el cual contiene 1 actividad con 10 subactividades , afectando 1 subactividad con una ponderación en plan de acción del 30% para el perfil profesional especializado 4,  Los hallazgos se describen a continuación:
se evidenció inconsistencia en dos (2) IEC ejecutadas:
1_ Localidad Ciudad Bolivar_ 800_ DANNA SOFIA ESPINOZA PEREZ_RC:1024621868, 1 mes 27 días, IEC no cuenta con descripción de familiograma y adicional refieren que no se realizó BAC, pero si se realizó,  no cuentan con el registro de la información del resultado de laboratorio en la IEC. Siendo la IEC cargada en el DRIVE dispuesto por Secretaria Distrital de Salud.
2_Localidad Usme_880_ LEIDY DANIELA PAEZ SIERRA_CC:1010235677_ 28 años, IEC refiere que cuenta con tres (3) contactos, sin embargo, en el formato de seguimiento a contactos se encuentra incompletos los datos de identificación solo registrándose una (1) persona. Adicional se observan errores de digitación en donde se confunde el mes de octubre con noviembre ( El día 11 de octubre del 2025 se realiza la IEC pero corresponde al 11 /11/2025), resultado de laboratorio en la IEC 13/10/2025 pero en el soporte corresponde a 13/11/2025). Siendo la IEC cargada en el DRIVE dispuesto por Secretaria Distrital de Salud.</t>
  </si>
  <si>
    <t>No se acepta glosa, ya que se cuentan con los soportes y los productos cumplieron con los objetivos de la vigilancia en salud publica, permitiendo el analisis e interpretacion de datos para la planificacion y ejecucion de acciones de salud publica y contencion de la enfermedad.</t>
  </si>
  <si>
    <t>Se genera glosa POR INCUMPLIMIENTO EN LA UNIDAD BASE DE COSTEO DE LA ACCIÓN DE BIENESTAR/ACCION  DE GESTION PARA EL BIENESTAR  GSP- PSPIC 190-Investigaciones epidemiológicas de campo de control para eventos transmisibles Subred Norte, Sur Occidente, Centro Oriente y Sur, por la diferencia entre el valor mensual reconocido por la subred y el valor definido por la SDS, de acuerdo con el valor establecido en la columna “1 VALOR BASE 184 HORAS MES”,  ya que se evidenció el no pago de 160 horas regulares  reportadas en la base de talento humano del perfil profesional Universitario_2: de la contratista CLARA MARCELA SACHICA (160 horas regulares).</t>
  </si>
  <si>
    <t xml:space="preserve">No se acepta la glosa, en razón a que el valor correspondiente a seis (6) horas del mes de diciembre y lo relacionado en horas adicionales se encuentra pendiente de pago, el cual será reconocido y cancelado en el pago programado para los honorarios del mes de enero de 2026 como se especifica en la base de talento humano. Respuesta Equipo de apoyo a la supervisión
</t>
  </si>
  <si>
    <t xml:space="preserve">Se genera glosa POR INCUMPLIMIENTO EN LA UNIDAD BASE DE COSTEO DE LA ACCIÓN DE BIENESTAR/ACCION  DE GESTION PARA EL BIENESTAR  GSP- PSPIC 187-Acciones de contención mediante bloqueos, por la diferencia entre el valor mensual reconocido por la subred y el valor definido por la SDS, de acuerdo con el valor establecido en la columna “1 VALOR BASE 184 HORAS MES”,  ya que se evidenció el no pago de 66 horas regulares reportadas en la base de talento humano del perfil Técnico_1:  de los contratistas DAIRON HESNEIDER PACHECO ( 6 horas regulares), DAISY  GUTIERREZ (6 horas regulares), JULIANA  CIFUENTES (6 horas regulares), MARTHA BIBIANA HERNÁNDEZ (6 horas regulares), YESICA JULIETH PINZON (6 horas regulares), KATHERINE  CAICEDO ( 6 horas regulares), INGRID STELLA COHECHA (6 horas regulares), YEIMY LORENA CAPERA ( 6 horas regulares), LUZ  OMAIRA GONZALEZ ( 6 horas regulares), SANDRA YOLANDA BUSTOS (6 horas regulares), ELIANA CECILIA HIGUERA ( 6 horas regulares). </t>
  </si>
  <si>
    <t>No se acepta la glosa, en razón a que el valor correspondiente a seis (6) horas del mes de diciembre y lo relacionado en horas adicionales se encuentra pendiente de pago, el cual será reconocido y cancelado en el pago programado para los honorarios del mes de enero de 2026 como se especifica en la base de talento humano.</t>
  </si>
  <si>
    <t xml:space="preserve">Se genera glosa POR INCUMPLIMIENTO EN LA UNIDAD BASE DE COSTEO DE LA ACCIÓN DE BIENESTAR/ACCION  DE GESTION PARA EL BIENESTAR  GSP- PSPIC 189-Investigaciones epidemiológicas de campo de alto impacto para eventos transmisibles Subred Centro Oriente y Sur, por la diferencia entre el valor mensual reconocido por la subred y el valor definido por la SDS, de acuerdo con el valor establecido en la columna “1 VALOR BASE 184 HORAS MES”,  ya que se evidenció el no pago de 18 horas regulares reportadas en la base de talento humano del perfil profesional Especializado_4: de los contratistas LAURA MELISSA MENDIVELSO (6 horas regulares), ELIANA YINNETH BELTRAN (6 horas regulares) y LAURA SOL ANGIE REINA RODRIGUEZ (6 horas regulares). </t>
  </si>
  <si>
    <t xml:space="preserve">Se genera glosa POR INCUMPLIMIENTO EN LA UNIDAD BASE DE COSTEO DE LA ACCIÓN DE BIENESTAR/ACCION  DE GESTION PARA EL BIENESTAR  GSP- PSPIC 190-Investigaciones epidemiológicas de campo de control para eventos transmisibles Subred Norte, Sur Occidente, Centro Oriente y Sur, por la diferencia entre el valor mensual reconocido por la subred y el valor definido por la SDS, de acuerdo con el valor establecido en la columna “1 VALOR BASE 184 HORAS MES”,  ya que se evidenció el no pago de 12 horas regulares reportadas en la base de talento humano del perfil profesional universitario_2: de los contratistas KORAIMA MARCELA ALEMAN (6 horas regulares), ADRIANA DEL PILAR  RODRIGUEZ (6 horas regulares). </t>
  </si>
  <si>
    <t>Adaluz Gómez hernández</t>
  </si>
  <si>
    <t>Se genera glosa POR INCUMPLIMIENTO EN LA UNIDAD BASE DE COSTEO DE LA ACCIÓN DE BIENESTAR/ACCION  DE GESTION PARA EL BIENESTAR  GSP- PSPIC 184 - Fortalecimiento y capacitación a UPGD Transmisibles Centro oriente y SUR, por la diferencia entre el valor mensual reconocido por la subred y el valor definido por la SDS, de acuerdo con el valor establecido en la columna “1 VALOR BASE 184 HORAS MES”,  ya que se evidenció el no pago de 6 horas Regulares reportadas en la base de talento humano del perfil profesional Especializado_4: del contratista YEISSON ANDRÉS  CARVAJAL</t>
  </si>
  <si>
    <t xml:space="preserve">Se genera glosa POR INCUMPLIMIENTO EN LA UNIDAD BASE DE COSTEO DE LA ACCIÓN DE BIENESTAR/ACCION  DE GESTION PARA EL BIENESTAR  GSP- PSPIC 184 - Fortalecimiento y capacitación a UPGD Transmisibles Centro oriente y SUR, por la diferencia entre el valor mensual reconocido por la subred y el valor definido por la SDS, de acuerdo con el valor establecido en la columna “1 VALOR BASE 184 HORAS MES”,  ya que se evidenció el no pago de 18 horas Regulares reportadas en la base de talento humano del perfil profesional Especializado_4: de los contratistas DIEGO FERNANDO OVIEDO (6 horas regulares), CLAUDIA MILENA GUACANEME (6 horas regulares)y SANDRA PAOLA GUTIERREZ (6 horas regulares); Así mismo  6 horas regulares reportadas en la base de talento humano del perfil profesional Universitario 2: JESICA PAOLA MENDIGAÑA); 6 horas regulares reportadas en la base de talento humano del perfil profesional universitario 1: NICOLAS  RINCÓN y 6 horas regulares reportadas en la base de talento humano del perfil técnico 1: ALFONSO RINCÓN </t>
  </si>
  <si>
    <t>Yudy Cusva</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</si>
  <si>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treinta y seis (36) horas certificadas como regulares a los contratistas que se describe a continuación: 
-	DIANA ROCÍO TUSSO ORTEGA por el perfil especializado 3 con seis (6) horas.
-	DIANA MILENA AGUILAR SANCHEZ por el perfil especializado 4 con seis (6) horas.
-	ISABEL ADRIANA ESTELA VASQUEZ por el perfil universitario 2 con seis (6) horas.
-	JACKSONN ERNEY PALACIOS CARDENAS por el perfil técnico 1 con seis (6) horas.
-	LUIS FELIPE SILVA DIAZ por el perfil técnico 1 con seis (6) horas. 
-	NICOLAS CASTILLO LOZANO por el perfil técnico 1 con seis (6) horas.
</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</si>
  <si>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doce (12) horas certificadas como regulares a los contratistas que se describe a continuación: 
-	KAREN LIZETH GOMEZ CUITIVA por el perfil universitario 2 con seis (6) horas. 
-	PAULA CATALINA CASTRO MANRIQUE por el perfil universitario 2 con seis (6) horas. </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</si>
  <si>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seis (6) horas certificadas como regulares a la contratista JEIMMY LUCIA BENAVIDES ORTEGON por el perfil especializado 4. </t>
  </si>
  <si>
    <t xml:space="preserve">Andrea Palacios Sandoval </t>
  </si>
  <si>
    <t>G9</t>
  </si>
  <si>
    <t xml:space="preserve">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 
Se evidenció para la acción de bienestar 190-1 Investigaciones epidemiológicas de campo de control para eventos transmisibles Subred Norte, Sur Occidente, Centro Oriente y Sur- EVENTOS PREVENIBLES POR VACUNA, error en el reporte de la “territorialización"; toda vez, que se reportaron para la localidad de USME cero (0) IEC ejecutadas, pero corresponden a una (1) IEC y para la acción de bienestar 190-3 Investigaciones epidemiológicas de campo de control para eventos transmisibles Subred Norte, Sur Occidente, Centro Oriente y Sur- EAPV, en la localidad Ciudad Bolívar se reportó una (1) IEC como ejecutada, pero corresponde a  Cero (0) IEC.
En la acción de bienestar 228 - Investigaciones epidemiológicas de eventos prioritarios en salud mental- Ruralidad: Se evidenció inconsistencia en el Informe de Gestión de noviembre de 2025 toda vez que no se ve reflejado el dato de la desagregación por subsistema. Una vez se verificaron los soportes presentados por la Subred se identificó que se ejecutaron dos (2) Investigaciones Epidemiológicas en Campo, donde una (1) corresponde al Subsistema SIVIM y una (1) a SIVELCE. </t>
  </si>
  <si>
    <t>No se acepta glosa por informe de gestión ya que sugiere un error de transcripción que es subsanable con el ajuste que se radicará posterior a la socialización de hallazgos.</t>
  </si>
  <si>
    <t>Se genera GLOSA POR BASE DE TALENTO HUMANO del 5% del valor total de la acción de bienestar 7 – Gestión Zonal VSP, por la identificación de las siguientes inconsistencias: 
Error en el cargue de horas, en el mes de octubre 2025, para el profesional universitario_1 NICOLAS RINCON en el producto 189- Investigaciones epidemiológicas de campo de alto impacto para eventos transmisibles Subred Centro Oriente y Sur, en donde reportaron (30) horas regulares, pero corresponden a (29) horas regulares. 
Error en el cargue de horas en el mes octubre 2025 para el perfil profesional universitario_2 DERLI YULIET PALACIOS en la acción de bienestar 228 Investigaciones epidemiológicas de eventos prioritarios en salud mental- Ruralidad; se reportaron (184) horas regulares, pero corresponden a (92) horas regulares</t>
  </si>
  <si>
    <t>No se acepta glosa por base de talento humano ya que los errores presentados corresponden a un error de digitación que es subsanable con el ajuste del aplicativo, adicionalmente no incide en la oportunidad y calidad de los productos generados para el periodo revisado.</t>
  </si>
  <si>
    <t xml:space="preserve">Se genera GLOSA POR BASE DE TALENTO HUMANO del 5% del valor total de la acción de bienestar 7 – Gestión Zonal VSP, por la identificación de las siguientes inconsistencias: 
Error en el cargue de horas en el mes noviembre 2025 para el perfil profesional universitario_2 DERLI YULIET PALACIOS en la acción de bienestar 228 Investigaciones epidemiológicas de eventos prioritarios en salud mental- Ruralidad; se reportaron (184) horas regulares, pero corresponden a (92) horas regulares.
En la acción de bienestar 190 - Investigaciones epidemiológicas de campo de control para eventos transmisibles Subred Norte, Sur Occidente, Centro Oriente y Sur; error en el cargue de horas en el mes noviembre 2025 para el perfil profesional Universitario 4 KORAIMA MARCELA ALEMAN PAREJO se reportaron 184 horas regulares, pero corresponde a (92) horas regulares. 
</t>
  </si>
  <si>
    <t xml:space="preserve">Se genera GLOSA POR BASE DE TALENTO HUMANO del 5% del valor total de la acción de bienestar 7 – Gestión Zonal VSP, por la identificación de las siguientes inconsistencias: 
Error en el cargue de horas en el mes diciembre 2025 para el perfil profesional universitario_2 DERLI YULIET PALACIOS en la acción de bienestar 228 Investigaciones epidemiológicas de eventos prioritarios en salud mental- Ruralidad; se reportaron (184) horas regulares, pero corresponden a (92) horas regulares.
En la acción de bienestar 190 - Investigaciones epidemiológicas de campo de control para eventos transmisibles Subred Norte, Sur Occidente, Centro Oriente y Sur; error en el cargue de horas en el mes diciembre 2025 para el perfil profesional Universitario 4 KORAIMA MARCELA ALEMAN PAREJO se reportaron 184 horas regulares, pero corresponde a (92) horas regulares. </t>
  </si>
  <si>
    <t>Se genera glosa por INCUMPLIMIENTO EN LA UNIDAD BASE DE COSTEO DE LOS PRODUCTOS GSP-PSPIC, por la diferencia entre el valor mensual reconocido por la Subred al perfil del PSPIC y los valores de referencia descritos en la columna 1 VALOR BASE 184 HORAS MES, dado que no se evidenció el pago de 6 horas perfil profesional especializado 2 ELIANA CATHERINE VARGAS, 6 horas perfil profesional universitario 1 INGRID JOHANA RIOS  PRADA, 6 horas perfil profesional universitario 2 JONNATHAN STEVEN GONZÁLEZ PINEDA y 6 horas perfil tecnólogo INGRID CAROLINA GAMARRA GRANADOS.</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</si>
  <si>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dado que no se evidenció el pago de : 6 horas perfil profesional especializado 3 ANDREA LUCÍA SÁNCHEZ DÍAZ, 12 horas perfil profesional especializado 4 de las cuales 6 horas corresponden a YENNI KAROL GAITÁN ALARCÓN , 6 horas JEIMY IVONE BELTRÁN CHACÓN, 18 horas perfil técnico 1 asi : 6 horas JHON FREDDY GRANDAS ROBLEDO, 6 horas JOSE GUILLERMO PEREZ SANCHEZ y 6 horas LUISA MARIA LOZADA VERA.  </t>
  </si>
  <si>
    <t>Mabel Lizcano Ortega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</si>
  <si>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seis (6) horas regulares del perfil de profesional especializado 3, el no pago de veinticuatro (24) horas regulares del perfil de profesional especializado 4, el no pago de doce (12) horas regulares del perfil de profesional universitario 2 y el no pago de veinticuatro (24) horas regulares del perfil de técnico 1, como se describe a continuación:
- Para el profesional especializado 3 - Omar Gabriel Calderón Torres, el no pago de seis (6) horas ejecutadas. 
- Para el profesional especializado 4 - Angélica del Pilar Lozano Gaitán, el no pago de seis (6) horas ejecutadas.
- Para el profesional especializado 4 - Diana Katerine Rodríguez Báez, el no pago de seis (6) horas ejecutadas.
- Para el profesional especializado 4 - Dyan Rocío Morales León, el no pago de seis (6) horas ejecutadas.
- Para el profesional especializado 4 - Julio José Tovar Duque, el no pago de seis (6) horas ejecutadas.
- Para el profesional universitario 2 - Andrea Rodríguez Herrera, el no pago de seis (6) horas ejecutadas.
- Para el profesional universitario 2 - Jenny Paola Torres Robayo, el no pago de seis (6) horas ejecutadas.
- Para el técnico 1- Edgar Ignacio Pérez Mena, el no pago de seis (6) horas ejecutadas.
- Para el técnico 1- Jeimi Alexis Fiscal Contreras, el no pago de seis (6) horas ejecutadas.
- Para el técnico 1- Sara Nataly Pedreros Legro, el no pago de seis (6) horas ejecutadas.
- Para el técnico 1- Steban Guiovanni Sánchez Hernández, el no pago de seis (6) horas ejecutadas.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</si>
  <si>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veinticuatro (24) horas regulares del perfil de profesional universitario 2, como se describe a continuación:
- Para el profesional universitario 2 - Deissy Liliana Díaz Rodríguez, el no pago de seis (6) horas ejecutadas. 
- Para el profesional universitario 2 - Fayibe Díaz Chaparro, el no pago de seis (6) horas ejecutadas. 
- Para el profesional universitario 2 - Martha Johana Olarte Díaz, el no pago de seis (6) horas ejecutadas. 
- Para el profesional universitario 2 - Zuly Milena Velandia Orozco, el no pago de seis (6) horas ejecutadas.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</si>
  <si>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seis (6) horas regulares del perfil de técnico 1 ejecutadas por Leidy Laura Montealegre Riveros.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</si>
  <si>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seis (6) horas regulares del perfil de profesional especializado 4 ejecutadas por Yeimy Luz Dary Florido Bejarano.</t>
  </si>
  <si>
    <t>11. Proceso integral e integrado de la Vigilancia basada en Comunidad</t>
  </si>
  <si>
    <t xml:space="preserve">Slenavy Meneses Guzmán </t>
  </si>
  <si>
    <t>Se genera GLOSA POR BASE DE TALENTO HUMANO del 5% DE LA ACCIÓN DE BIENESTAR/ACCIÓN  DE GESTIÓN PARA EL BIENESTAR  GSP- PSPIC 232- Gestión Operativa para el Fortalecimiento de la REVCOM dado que se evidenció inconsistencia en el aplicativo de talento humano de la profesional Adriana Nieto Delvasto CC 39779471, profesional universitario 2, toda vez que las 27 horas adicionales, se registraron al proceso 10, Proceso integral e integrado de la Vigilancia de la Salud Pública y no al 11. Proceso integral e integrado de la Vigilancia basada en Comunidad.</t>
  </si>
  <si>
    <t>Se genera GLOSA POR INCUMPLIMIENTO EN LA UNIDAD BASE DE COSTEO DE LA ACCIÓN DE BIENESTAR/ACCIONDE GESTION PARA EL BIENESTAR  GSP- PSPIC 231- Gestión Estratégica territorial en el contexto de la VBC, por la diferencia entre el valor mensual reconocido por la Subred y el valor definido por la SDS, de acuerdo con el valor establecido en la columna
“1 VALOR BASE 184 HORAS MES”, dado que no se soportó el pago de 1 Profesional Especializado 3 Estefany Alexandra Arias CC 1110535609 ( 6 horas regulares); 5  profesionales especializadas 4 con un total de 141 horas así : Andrea  Bonilla  González CC 53063661 (1 hora regular), Adriana Nieto Delvasto CC 39779471 (43 horas adicionales), Marcela Ramírez Tóvar CC 53117229 (4 horas adicionales), María Fernanda Fandiño Rodríguez CC 1014273876 (43 horas adicionales) y María Ximena Chacón CC53005023 (50 horas adicionales) ;1 profesional universitario 2 Paola Andrea Gómez Beltrán CC1022380350 (6 horas regulares) y 1 técnico 1 Angie Nataly Pinilla Gualteros CC1023024098 (6 horas regulares).</t>
  </si>
  <si>
    <t>Se genera GLOSA POR INCUMPLIMIENTO EN LA UNIDAD BASE DE COSTEO DE LA ACCIÓN DE BIENESTAR/ACCIONDE GESTION PARA EL BIENESTAR  GSP- PSPIC  232- Gestión Operativa para el Fortalecimiento de la REVCOM dado que no se soportó el pago  de 18 horas correspondientes a 3 Profesionales Universitarios 2 :  Ingrid Jeanneth Jiménez CC 1032409611 ( 6 horas regulares), María Camila Flórez CC 1000929626 ( 6 horas regulares), y Degni Juliet Vega Muete CC1033732601( 6 horas regulares).</t>
  </si>
  <si>
    <t xml:space="preserve">Se genera GLOSA POR INCUMPLIMIENTO EN LA UNIDAD BASE DE COSTEO DE  LA ACCIÓN DE BIENESTAR/ACCIONDE GESTION PARA EL BIENESTAR  GSP- PSPIC 233- Gestión estratégica y  operativa para el Fortalecimiento de la RevCom - en la Ruralidad de Sumapaz, por la diferencia entre el valor mensual reconocido por la Subred y el valor definido por la SDS, de acuerdo con el valor establecido en la columna
“1 VALOR BASE 184 HORAS MES”, dado que no se soportó el pago de 1 Profesional Universitario 2 rural Yilber Alberto Altamar CC 72297544 (6 horas regulares).
</t>
  </si>
  <si>
    <t xml:space="preserve">Se genera GLOSA POR INCUMPLIMIENTO EN LA UNIDAD BASE DE COSTEO DE LA ACCIÓN DE BIENESTAR/ACCIONDE GESTION PARA EL BIENESTAR  GSP- PSPIC 222- Georreferenciación y análisis de información cartográfica de eventos de interés en salud pública, por la diferencia entre el valor mensual reconocido por la Subred y el valor definido por la SDS, de acuerdo con el valor establecido en la columna “1 VALOR BASE 184 HORAS MES”, dado que no se soportó el pago de 1 Profesional Especializado 4 Martha Jiseth Tovar Martínez CC 52078025  ( 6 horas regulares) y 2 Profesionales universitarios 2: NESTOR  DAVID MORENO CC1120026277 ( 6 horas regulares)  y STEPHEN ANDRÉS YANEZ CC 1022392137( 6 horas regulares).
</t>
  </si>
  <si>
    <t xml:space="preserve">Se genera GLOSA POR INCUMPLIMIENTO EN LA UNIDAD BASE DE COSTEO DE LA ACCIÓN DE BIENESTAR/ACCIONDE GESTION PARA EL BIENESTAR  GSP- PSPIC 224- Seguimiento y monitoreo de los instrumentos de canalizaciones de Vigilancia en Salud  pública. Subred Norte, Sur Occidente,  Centro oriente y Sur, por la diferencia entre el valor mensual reconocido por la Subred y el valor definido por la SDS, de acuerdo con el valor establecido en la columna “1 VALOR BASE 184 HORAS MES”, dado que no se soportó el pago de 1 Técnico 1 Vivian Andrea Daza Diaz  CC 1031171229  ( 6 horas regulares)
</t>
  </si>
  <si>
    <t>Daniela Camelo</t>
  </si>
  <si>
    <t>No se acepta glosa , en Oportunidad y calidada, ya que se cuentan con los soportes y los productos cumplieron con los objetivos de la Vigilancia en Salud Pública, permitiendo el análisis e interpretación de datos para la planificación y ejecución de acciones de salud pública y contención de la enfermedad</t>
  </si>
  <si>
    <t>Se genera GLOSA POR INCUMPLIMIENTO EN LA UNIDAD BASE DE COSTEO DE LA ACCIÓN DE BIENESTAR 178; debido a la diferencia entre el valor mensual reconocido por la Subred y el valor definido por la SDS; toda vez, que no se evidencia el pago descrito a continuación:
-	6 horas regulares del perfil profesional especializado 4, ejecutadas por DIANA MARCELA VALENCIA CC 1013589159.</t>
  </si>
  <si>
    <t>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208, con afectación de 1 subactividad, cuyo peso porcentual se calcula sobre el valor total del producto, dividido entre 21 brotes intervenidos y con una ponderación asignada en plan de acción del 50%. Los hallazgos se describen a continuación:
1)	JARDIN INFANTIL NUESTRA SEÑORA DEL LUCERO evento Sarampión - Rubeola, centro educativo ubicado en la localidad de Ciudad Bolívar; en el seguimiento retrospectivo se evidencia error en el registro de la fecha de inicio de síntomas en SITREP final, la fecha registrada corresponde al 17 de noviembre de 2025, sin embargo, la fecha correcta de inicio de síntomas fue el 10 de noviembre de 2025, con aparición de exantema y fiebre. Lo anterior afecta el cálculo de los períodos de incubación y transmisibilidad del evento e incide en la determinación de la periodicidad de las medidas de contención implementadas (aislamiento o la internación de personas enfermas).</t>
  </si>
  <si>
    <t>No se acepta el hallazgo debido a que las acciones se realizaron dentro de los tiempos estipulados, y se generaron las medias de control del brote de forma correcta.</t>
  </si>
  <si>
    <t>Se genera GLOSA POR INCUMPLIMIENTO EN LA UNIDAD BASE DE COSTEO DE LA ACCIÓN DE BIENESTAR 208, debido a la diferencia entre el valor mensual reconocido por la Subred y el valor definido por la SDS; toda vez, que no se evidencian los pagos de dieciocho (18) horas del perfil del profesional especializado 4 y de dieciocho (18) horas del perfil profesional universitario 2, los cuales se describen a continuación:
-	6 horas regulares del perfil profesional especializado 4 ejecutadas por INGRI YOHANA PAEZ CC 1072189180.
-	6 horas regulares del perfil profesional especializado 4 ejecutadas por CAROLINA CASTILLO CC 1012389251.
-	6 horas regulares del perfil profesional especializado 4 ejecutadas por PAULA ANDREA ARTEAGA CC 52982322.
-	6 horas regulares del perfil profesional universitario 2 ejecutadas por LESLIE MARGARITA INFANTE CC 1023011463.
-	6 horas regulares del perfil profesional universitario 2 ejecutadas por DIEGO ALEJANDRO GALVIS CC 1032388473.
-	6 horas regulares del perfil profesional universitario 2 ejecutadas por EDWARD VICENTE ESCOBAR CC 80206176.</t>
  </si>
  <si>
    <t>Se genera GLOSA POR INCUMPLIMIENTO EN LA UNIDAD BASE DE COSTEO DE LA ACCIÓN DE BIENESTAR 175, debido a la diferencia entre el valor mensual reconocido por la Subred y el valor definido por la SDS; toda vez, que no se evidencian los pagos de ciento cincuenta y cuatro (190) horas del perfil del profesional especializado 4, el pago de seis (6) horas del perfil profesional especializado 3 y el pago de seis (6) horas del perfil técnico 1, los cuales se describen a continuación:
-	6 horas regulares del perfil profesional especializado 3 y 31 horas adicionales del perfil profesional especializado 4, ejecutadas por JEIMY FUENTES RUEDA CC 52536172.
-	6 horas regulares y 30 horas adicionales del perfil profesional especializado 4, ejecutadas por YURI VIVIANA FUQUENE PEÑA CC 1022947379.
-	92 horas adicionales del perfil profesional especializado 4 ejecutadas por CLAUDIA MILENA GUACANEME CC 52933662.
-	6 horas regulares del perfil técnico 1, ejecutadas por DANIEL STEVEN SANA MUÑOZ CC 1000789555.
-	31 horas adicionales del perfil profesional especializado 4 ejecutadas por MARIA FERNANDA FANDIÑO RODRIGUEZ CC 1014273876</t>
  </si>
  <si>
    <t>Se genera GLOSA POR INCUMPLIMIENTO EN LA UNIDAD BASE DE COSTEO DE LA ACCIÓN DE BIENESTAR 207; debido a la diferencia entre el valor mensual reconocido por la Subred y el valor definido por la SDS; toda vez, que no se evidencian los pagos descritos a continuación:
-	6 horas regulares del perfil profesional especializado 3 ejecutadas por MARIA FERNANDA FANDIÑO RODRIGUEZ CC 1014273876</t>
  </si>
  <si>
    <t>Se genera GLOSA POR INCUMPLIMIENTO EN LA UNIDAD BASE DE COSTEO DE LA ACCIÓN DE BIENESTAR 209, debido a la diferencia entre el valor mensual reconocido por la Subred y el valor definido por la SDS; toda vez, que no se evidencia el pago de doce (12) horas del perfil técnico 1, descrito a continuación:
-	6 horas regulares del perfil técnico 1 ejecutadas por GLORIA NANCY ARCILA CC 1024551026.
-	6 horas regulares del perfil técnico 1 ejecutadas por NEIDY JALITH MORA CC 1073512770.</t>
  </si>
  <si>
    <t>Se genera GLOSA POR INCUMPLIMIENTO EN LA UNIDAD BASE DE COSTEO DE LA ACCIÓN DE BIENESTAR 211, debido a la diferencia entre el valor mensual reconocido por la Subred y el valor definido por la SDS; toda vez, que no se evidencian los pagos descritos a continuación:
-	6 horas regulares del perfil profesional especializado 4 ejecutadas por MARÍA XIMENA CHACÓN CC 53005023.
-	6 horas regulares del perfil profesional universitario 2 ejecutadas por YIRA MARCELA CADENA CC 52782583.</t>
  </si>
  <si>
    <t>Se genera GLOSA POR INCUMPLIMIENTO EN LA UNIDAD BASE DE COSTEO DE LA ACCIÓN DE BIENESTAR 223, debido a la diferencia entre el valor mensual reconocido por la Subred y el valor definido por la SDS; toda vez, que no se evidencian los pagos de dieciocho (18) horas del perfil del profesional universitario 2, el pago de seis (6) horas del perfil profesional especializado 3 y el pago de seis (6) horas del perfil tecnólogo, los cuales se describen a continuación:
-	6 horas regulares del perfil profesional especializado 3 ejecutadas por RAMIRO HERNANDO RAMIREZ CC 80149559.
-	6 horas regulares del perfil profesional universitario 2 ejecutadas por JASMILE DEL PILAR NUÑEZ CC 39004497.
-	6 horas regulares del perfil profesional universitario 2 ejecutadas por ANA ZORLEY GUTIERREZ CC 52933951.
-	6 horas regulares del perfil profesional universitario 2 ejecutadas por JENNIFER GUZMAN CC 1032366757.
-	6 horas regulares del perfil tecnólogo ejecutadas por LEIDY YOHANA CORTES CC 1032422786.</t>
  </si>
  <si>
    <t>William Baquero Varela</t>
  </si>
  <si>
    <t>G6-1</t>
  </si>
  <si>
    <t xml:space="preserve">Se genera glosa por base de datos o aplicativos debido al incumplimiento de la calidad de las bases de datos de acuerdo con el concepto técnico emitido por la Subsecretaria de Salud Pública de acuerdo con lo descrito en los lineamientos, generando la glosa a la acción de bienestar en la acción de bienestar 214 - Gestión de la información del Componente de Salud Mental - Subred Centro Oriente y Sur, la cual cuenta con 18 subactividades afectando 1 de ellas en 
la cual de los 2169 casos ingresados se evidenciaron con error 366. Los hallazgos se describen a continuación:
Conforme al oficio con radicado 2026-EE-10026 de fecha 06/02/2026 se evidencia que en la subactividad Notificación semanal, inmediata y superinmediata eventos nacionales y su cruce entre SIVIGILA D.C., y SIVIGILA 4.0. se presentan inconsistencias que superan el 5%. En un total de total de 366 casos (SIVIM 118 registros; SISVECOS 179 y SIVELCE 69 registros) de un total de 2169 casos ingresados y relacionados en el oficio.
</t>
  </si>
  <si>
    <t xml:space="preserve">No se acepta glosa G6-1 que corresponde a la calidad de bases de datos, toda vez que hasta la fecha no se ha recibido el oficio a través de los medios establecidos y se desconocen los hallazgos mencionados, ya que hasta el viernes 06 de febrero no se tenía acceso ni 
realimentación oficial de los hallazgos allí mencionados. </t>
  </si>
  <si>
    <t xml:space="preserve">Se genera glosa por incumplimiento en la unidad base de costeo de la acción de bienestar / acción de gestión para el bienestar GSP-PSPIC, En la acción de bienestar 215 - Investigaciones epidemiológicas de eventos prioritarios en salud mental  debido a la diferencia entre el valor mensual reconocido por la Subred y el valor definido por la SDS, de acuerdo con el valor establecido en la columna “1 VALOR BASE 184 HORAS MES”, ya que se evidenció el no pago de ciento sesenta y ocho (168) horas del perfil Profesional Universitario 1 desagregadas a continuación para los contratistas:
Sharon Julieth Naranjo cincuenta y cuatro horas (54) horas; 
Angiee Melissa Vásquez Novoa Treinta (30) horas
Así mismo a cada uno de los 14 contratistas mencionados a continuación no se evidencio el no pago de seis (6) horas.
David Steven Peña Carvajal, Edna Julieth Reyes González, Eduar Ramiro Sánchez Díaz, Jenny Alexandra Ariza, Leivy Yoshiry Pino Valoyes, Liliana Ortiz Pérez, Liseth Viviana Gómez Sánchez, Luz Elena Cardozo Giraldo, Mayerlin Emilse Guevara Legarda, Nicole Daniela Barbosa Cetina, Yenni Patricia López Castro, Yamile Díaz Gómez, Yenny   Milena Muñoz, Rubén Octavio Gómez.
</t>
  </si>
  <si>
    <t xml:space="preserve">
No se acepta glosa por pago de honorarios ya que, de acuerdo a lo especificado en la base de talento humano, las 6 horas del mes de diciembre se remunerarán con los honorarios del mes de enero al igual que las horas adicionales correspondientes a este periodo.</t>
  </si>
  <si>
    <t xml:space="preserve">Se genera glosa por incumplimiento en la unidad base de costeo de la acción de bienestar / acción de gestión para el bienestar GSP-PSPIC, generando glosa en la acción de bienestar 214 - Gestión de la información del Componente de Salud Mental - Subred Centro Oriente y Sur, por la diferencia entre el valor mensual reconocido por la Subred y el valor definido por la SDS, de acuerdo con el valor establecido en la columna “1 VALOR BASE 184 HORAS MES”, ya que se evidenció: El no pago de ciento cuatro (104) horas del perfil de profesional especializado 4, el no pago de ciento cuatro (104) horas del perfil de bachiller, el no pago de ciento once (111) horas del Técnico 1, el no pago de doce (12) horas del perfil del profesional universitario 2. Los contratistas se reportan a continuación:
- Para el profesional especializado 4 - Julián Ferneidy Currea el no pago de cincuenta y dos (52) horas ejecutadas
- Para el profesional especializado 4 - Julie Carolina Barrera el no pago de cincuenta y dos (52) horas ejecutadas
- Para la bachiller Laura Geraldine Quitian el no pago de (6) horas regulares y (46) horas adicionales ejecutadas
- Para la bachiller Maira Alejandra Carvajal el no pago de (6) horas regulares y (46) horas adicionales ejecutadas- Para el Técnico 1 Diego Alejandro Ortega Sierra el no pago de treinta y siete (37) horas ejecutadas
- Para el Técnico 1 Wilson Ferney García Arredondo Sierra el no pago de treinta y siete (37) horas ejecutadas
-  Para el Técnico 1 Rosember Martínez Latorre Arredondo Sierra el no pago de treinta y siete (37) horas ejecutadas
- Para el profesional universitario 2-  Andrés Felipe Barbosa Arias Sierra el no pago de seis (6) horas ejecutadas
- Para el profesional universitario 2-  July Estefanía Marín Uribe el no pago de seis (6) horas ejecutadas
</t>
  </si>
  <si>
    <t>No se acepta glosa por pago de honorarios ya que, de acuerdo a lo especificado en la base de talento humano, las 6 horas del mes de diciembre se remunerarán con los honorarios del mes de enero al igual que las horas adicionales correspondientes a este periodo.</t>
  </si>
  <si>
    <t>Se genera glosa por incumplimiento en la unidad base de costeo de la acción de bienestar/acción de gestión para el bienestar GSP-PSPIC, generando la glosa a la acción de bienestar en la acción de bienestar 228 Investigaciones epidemiológicas de eventos prioritarios en salud mental- Ruralidad, ya que se evidenció el no pago de seis  (6) horas horas regulares y/o adicionales del perfil de profesional universitario 2 (Rural) de una profesional Derli Yuliet Palacios.</t>
  </si>
  <si>
    <t>Karen Molano
Sandra Jiménez
Jennifer Jiménez</t>
  </si>
  <si>
    <t xml:space="preserve">Se genera GLOSA POR BASE DE TALENTO HUMANO del 5% del valor total por el producto, ya que se evidenciaron inconsistencias en la base de talento humano según se describe en las actas de seguimiento retrospectivo en el ítem 1 talento humano tabla 1, del proceso Gestión integral estrategias y programas </t>
  </si>
  <si>
    <t>No se acepta glosa: De acuerdo con las observaciones generadas, se considera pertinente revisar el hallazgo/glosa, entre tanto se sugiere verificar y valorar la gestión administrativa y acciones operativas ejecutadas para el cumplimiento de las metas propuestas, por tanto, no se acepta el hallazgo. </t>
  </si>
  <si>
    <t>Karen Molano</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</si>
  <si>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Yizeth Maritza Roncancio Gonzalez Cc 1136885154, Profesional Especializado 2 De 6 Horas Regulares, Lesly Andrea Ramirez Giraldo Cc 1015394201 De 6 Horas Regulares Profesional Universitario 1, Juan Carlos Beltran Torres Cc 1022985175 De 6 Horas Regulares Tecnico 1 Y Jhuly Andrea Sanchez Rincón Cc 1073156720 De 6 Horas Regulares Profesional Especializado 2.</t>
  </si>
  <si>
    <t>9. Gestión de Programas Estrategias y Planes para el Bienestar</t>
  </si>
  <si>
    <t>Gestión Integral Estrategias y Programas</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</si>
  <si>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Johana Beatriz Galindo Infante Cc 1065569773 De 6 Horas Regulares Profesional Universitario 2 Y Maria Alexandra Jimenez Reyes cc 52163867 de 6 horas regulares profesional universitario 2.</t>
  </si>
  <si>
    <t>No se acepta glosa: De acuerdo con las observaciones generadas, se considera pertinente revisar el hallazgo/glosa, entre tanto se realizó el pago de las horas pendientes en el mes de enero, por tanto, no se acepta el hallazgo. </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</si>
  <si>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Karen Johana Rincon Betancur Cc 1013670010 De 6 Horas Regulares Tecnico 1.</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</si>
  <si>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a los colaboradores,  Yury Consuelo Gaspar Molina Cc 52758627 De 6 Horas Regulares Profesional Universitario 2 Y Adriana Marcela Leal Gomez Cc 39582363  De 6 Horas Regulares Profesional Especializado 4 .</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</si>
  <si>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Monica Esperanza Suarez Cordoba Cc 53089279  De 6 Horas Regulares Tecnico 1 Y Maria Angelica Rodriguez Mendez  Cc 1018410839 De 6 Horas Regulares Tecnico 1.</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</si>
  <si>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Graciela Mejia Restrepo Cc 31144521de 6 Horas Regulares profesional universitario 2.</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</si>
  <si>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Nidia Patricia Blanco Blanco Cc 51969357  De 6 Horas Regulares Tecnico 1.</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</si>
  <si>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Jjean Phillip Gantiva Grueso Cc 1018507000  De 6 Horas Regulares Profesional Especializado 4, Francy Lizeth Bohorquez Perdomo Cc 1022959240 De 6 Horas Regulares Profesional Especializado 4, Luz Mary Cervantes Jimenez  Cc 1068346881 De 6 Horas Regulares Profesional Universitario 2, Paola Andrea Cotrina Rodriguez Cc 1022399749 De 6 Horas Regulares Profesional Especializado 4 .</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</si>
  <si>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Jllulie Carolina Ospina Ospina Cc 1032396757 De 6 Horas Regulares Tecnico 1.</t>
  </si>
  <si>
    <t>Sandra Jiménez</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</si>
  <si>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46,8 horas adicionales de 1 perfil Profesional Universitario 1 Yizeth Maritza Roncancio González con CC 1136885154.
</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</si>
  <si>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30 horas adicionales de 1 perfil Profesional Universitario 1 Yizeth Maritza Roncancio González con CC 1136885154.
</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</si>
  <si>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18 horas adicionales de 1 perfil Profesional Universitario 1 Yizeth Maritza Roncancio González con CC 1136885154.
</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</si>
  <si>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10 horas adicionales de 1 perfil Profesional Universitario 1 Yizeth Maritza Roncancio González con CC 1136885154.
</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</si>
  <si>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 1 perfil Profesional Universitario 1 Alba Rocio Forero Diaz con CC 1071163443.</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</si>
  <si>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 1 perfil Técnico 1 Heidy Lorena Bohorquez Rojas con CC 1033812398.</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</si>
  <si>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 1 perfil Profesional Universitario 1 Weinzetl Yurany Herrera Pérez.</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</si>
  <si>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48 horas regulares de 8 perfiles Técnico 1 urbano: 
1.	Olga Lilianalopez Duque CC 52374945
2.	Anyela Lisbeth Lemus Oyola CC 1022944032
3.	Nataly Cortez Ramírez CC 1033767241
4.	Yolanda Martínez Chunza CC 52039792
5.	Leidy Dayana Jimenez Chaparro CC 1031183663
6.	Johana Cristal Olarte Castillo CC 1000943007
7.	Sandra Milena Guerrero Lombana CC 1022995712
8.	Sandra Patricia García Echeverry CC 52796716 </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</si>
  <si>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 1 perfil Técnico 1 Dora Andrea Sánchez CC 1120363783</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</si>
  <si>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12 horas regulares de 2 perfiles Técnico 1 rural: 
1.	Julio Eduardo Romero Romero CC 80254094
2.	Rudy Smith Romero Mampira CC 1069713353</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</si>
  <si>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149 Desarrollo de capacidades personales e institucionales para  la implementación, seguimiento y monitoreo de la estrategia distrital de bienestar en Salud Sexual, Reproductiva y Materno perinatal  para la población del Distrito, que a su vez esta dividida en 3 actividades, de las cuales se genera hallazgo en dos de ellas:
1.	“Caracterización zonal de IPS públicas y privadas”, la cual se subdivide en 8 caracterizaciones de IPS:
20/10/2025 se soporta instrumento de caracterización digital de 2	 IPS: CS El Carmen y Hospital Medicina interna Tunjuelito.
29/10/2025 se soporta instrumento de caracterización digital de 6 IPS: CS Pasquilla Ruralidad cercana, CS Mochuelo, CS Destino, CS Flora, CS San Juan de Sumapaz y CS Nazareth.
Dado que las 8 caracterizaciones presentaron incompletitud en la caracterización, específicamente en la ausencia del nombre de la IPS, los medios de verificación y/o las observaciones pertinentes, lo que dificultó la verificación del cumplimiento de los requisitos establecidos.
2.	“Programación de asistencias técnicas por IPS dentro de los primeros diez días calendario mes vigente. Anexo 1, dado que la Subred no soporta el envío correspondiente a nivel central”.
</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</si>
  <si>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149 Desarrollo de capacidades personales e institucionales para  la implementación, seguimiento y monitoreo de la estrategia distrital de bienestar en Salud Sexual, Reproductiva y Materno perinatal  para la población del Distrito, que a su vez está dividida en 3 actividades, de las cuales se genera hallazgo en la actividad de “Caracterización zonal de IPS públicas y privadas”, la cual se subdivide en 8 caracterizaciones de IPS:
26/11/2025 se soporta instrumento de caracterización digital en Hospital Vista Hermosa
19/11/2025 Hospital Meissen
18/11/2025 se soporta instrumento de caracterización digital de 4 IPS: CS Betania, CS Marichuela, CS Danubio y CS Reforma
07/11/2025 se soporta instrumento de caracterización digital de 2 IPS: CS Santa Librada y CS Usme
Dado que las 8 caracterizaciones presentaron incompletitud en la caracterización, específicamente en la ausencia del nombre de la IPS, los medios de verificación y/o las observaciones pertinentes, lo que dificultó la verificación del cumplimiento de los requisitos establecidos.
</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</si>
  <si>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149 Desarrollo de capacidades personales e institucionales para  la implementación, seguimiento y monitoreo de la estrategia distrital de bienestar en Salud Sexual, Reproductiva y Materno perinatal  para la población del Distrito, que a su vez está dividida en 3 actividades, de las cuales se genera hallazgo en la actividad de “Caracterización zonal de IPS públicas y privadas”, la cual se subdivide en 8 caracterizaciones de IPS con hallazgo en 6 de ellas:
05/12/2025 se soporta instrumento de caracterización digital de CS Manuela Beltrán
23/12/2025 se soporta instrumento de caracterización digital de CS San Benito
23/12/2025 se soporta instrumento de caracterización digital de Hospital La Estrella
23/12/2025 se soporta instrumento de caracterización digital de CS Tunal
23/12/2025 se soporta instrumento de caracterización digital de Hospital Tunal
05/12/2025 se soporta instrumento de caracterización digital de SERVIMED IPS
Dado que las 6 caracterizaciones presentaron incompletitud en la caracterización, específicamente en la ausencia del nombre de la IPS, los medios de verificación y/o las observaciones pertinentes, lo que dificultó la verificación del cumplimiento de los requisitos establecidos.
</t>
  </si>
  <si>
    <t>Sandra Jiménez
Karen Molano</t>
  </si>
  <si>
    <t xml:space="preserve">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debido a que en la acción de Bienestar 9 Gestión zonal  GPEPB - PAI, que a su vez está dividida en 15 actividades, de las cuales se genera hallazgo en la actividad: “Realizar envío de los informes mensuales (reporte mensual de dosis aplicadas, movimiento de inmunobiológico, dispositivos médicos e insumos, informe tácticas modalidad extramural) del Programa incluida la vacuna COVID19”, dado que en la acción 168 - Gestión sectorial e intersectorial para la operación de estrategias del PAI para más bienestar en el entorno educativo, dado que se evidenciaron inconsistencias en el conteo de las dosis aplicadas de influenza y VPH en comparación con los informes remitidos a la SDS. 
</t>
  </si>
  <si>
    <t>Jennifer Jimenez Ladino</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</si>
  <si>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 1 perfil Profesional universitario 1 correspondiente a Paola Andrea Lombana Cuellar identificado con CC.1023895480</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</si>
  <si>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 1 perfil Profesional Especializado 4 correspondiente a Marisol  Florez Torres identificado con CC. 52830723</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</si>
  <si>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 1 perfil Profesional Especializado 4 correspondiente a Viviana Marcela Munevar Rodríguez identificado con CC. 53118064</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</si>
  <si>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 1 perfil Profesional Especializado 4 correspondiente a Julian Steven Carranza Osorio identificado con CC. 80258477</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</si>
  <si>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de1 perfil Profesional Especializado 4 correspondiente a Oscar  Joaquin Moreno Martínez   identificado con CC. 79711379</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</si>
  <si>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para un total de 12 horas correspondiente  a 2 perfiles Profesionales Especializados 4 identificadas Ruddy Liliana Rodríguez Gómez  identificado con CC. 1030643026 y Gina Marcela Barraza Mejia identificado con CC. 1051669944
</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</si>
  <si>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a cada perfil correspondiente a : 1 perfil Profesional universitario 1 correspondiente a Yuly Andrea Rojas Rodriguez identificado con CC. 52973847 y el perfil de Tecnico 1 correspondiente a Diana Yojana Guzman Acosta identificado con CC.52711153</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</si>
  <si>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a cada perfil correspondiente a : 1 perfil  Tecnico 1 correspondiente a Johan  Sneider Mora Torres   identificado con CC. 1070918609</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</si>
  <si>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para un total de 24 horas correspondiente a 4 profesionales con perfil  Universitario 1 correspondiente a Karen Johana Martinez Ordoñez identificado con CC. 1000806227, Angela Mariana  Parrado Vasquez Identificado con CC. 52850494, Cesar Augusto Sanchez Álvarez identificado con CC. 79632681 y Camila  Quiñones Arboleda identificado con CC. 1233510382</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</si>
  <si>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para un total de 402 horas correspondiente a 67 perfiles Técnicos 1 identificados con los siguientes documentos: 52958247, 51847739, 52111043, 1022955713, 68296402, 52953595,1024467122,1030625376,1031121847,1023013201,1031128199,1018433687,80124957,80370327,52198056,1022404813,1000706776,53020882,53116966,59687205,51988794,1022355745,52239167,1007710292,52938523,52729073,1024469361,51902645,52778105,80253816,1022981987,1023024411,52290285,1023960763,1022963285,1011087824,1022984138,1030589670,1022942105,1023030139,52748462,1024488233,52746371,52301511,52065332,52457555,1022357963,1033792927,1121891897,1024473016,1024529777,52952381,65796666,1032381976,1031141306,52736177,52207617,41891544,20585797,93443343,53002766,1013631922,1022941821,52434984,60265921,1023024614,1031164010</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</si>
  <si>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para un total de 54 horas a 9 perfiles de Bachiller identificados con los siguientes números de identificación:51853854, 1000784063, 1023945309, 1016945383, 1013603812, 1033756183, 1033703802,1023033113,1033794411</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</si>
  <si>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Siete (7) subactividades, dado que se evidenció incumplimiento en  una (1) subactividad: 
1.	Realizar seguimiento a la planeación de actividades del Programa Ampliado de Inmunización incluida la vacunación COVID-19   
1. Durante el periodo del seguimiento  el técnico de la subred, soporto la planeación de actividades del Programa Ampliado de Inmunización (PAI), incluida la vacunación contra la COVID-19, registrada en el documento “Cronograma_ac”, no cumple con los estándares de calidad del dato. Se identificó el uso de información correspondiente a un convenio anterior, sin que se encontrara el soporte definido en la caja de herramientas institucional. Adicionalmente, se evidenciaron registros de meses que no corresponden al período del seguimiento.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</si>
  <si>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Siete (7) subactividades, dado que se evidenció incumplimiento en  dos (2) subactividades: 
1.	Realizar seguimiento a la planeación de actividades del Programa Ampliado de Inmunización incluida la vacunación COVID-19   
1. Durante el periodo del seguimiento  el técnico de la subred, soporto la planeación de actividades del Programa Ampliado de Inmunización (PAI), incluida la vacunación contra la COVID-19, registrada en el documento “Cronograma_ac”, no cumple con los estándares de calidad del dato. Se identificó el uso de información correspondiente a un convenio anterior, sin que se encontrara el soporte definido en la caja de herramientas institucional. Adicionalmente, se evidenciaron registros de meses que no corresponden al período del seguimiento. 
2.	Consolidar, validar y actualizar el directorio de IPS 
2) El técnico responsable de la actividad “Consolidar, validar y actualizar el directorio de IPS” realizo el envio de manera inoportuna, incumpliendo los tiempos establecidos en la ficha técnica.</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</si>
  <si>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Realizar plan de trabajo con seguimiento semanal de la táctica de concentración por localidad. 
1. En las localidades de Usme, Tunjuelito  se identificó incumplimiento en el diligenciamiento del formato de Planeación Semanal. Dado que se evidenció inconsistencia entre la información registrada en los formatos diarios y la consignada en la Planeación Semanal. Asimismo, se identificó discordancia entre los totales de población reportados y los valores descritos en el formato, así como la existencia de registros y reportes en el sistema de información (SIS) que no se idntificaron en el registro de la Planeación Semanal. 
2.	Consolidación de la táctica casa a casa por localidad. 
2)En las localidades de Tunjuelito y Ciudad Bolívar, se evidenció que el formato Casa a Casa – Consolidado presenta incumplimiento de los estándares de calidad del dato. La revisión permitió identificar inconsistencias entre los totales consolidados y los valores registrados en los formatos diarios, así como la omisión del registro de la información en la variable correspondiente de población vacunada.
</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</si>
  <si>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3 auxiliares de las 67 reportadas en el informe de gestión, en los registros de 1 actividad de las 5 establecidas en el lineamiento técnico, a continuación se describe la Subactividad afectada especificando el número de auxiliares: 
1.	Diligenciar registro diario de vacunación con la información de dosis aplicadas y para el caso del registro de primera infancia registrar el antecedente vacunal según necesidad 
1) Se identificó incumplimiento en el diligenciamiento del anexo “Casa a Casa – Hoja 1”, debido a inconsistencias en la información reportada. Se evidenció no concordancia entre los datos consignados en el consolidado y los totales generales, así como la existencia de campos vacíos en el total general y totales que no corresponden. Como resultado, se identificaron 3 auxiliares afectadas lo que afecta la confiabilidad y calidad del dato reportado.</t>
  </si>
  <si>
    <t>Sandra Jiménez
Jennifer Jiménez</t>
  </si>
  <si>
    <t>Se genera GLOSA POR INCUMPLIMIENTO DE ANEXO 6 LINEAMIENTOS TÉCNICOS DE LA GESTIÓN DE LA SALUD PÚBLICA GSP Y DEL PLAN DE SALUD PÚBLICA DE INTERVENCIONES COLECTIVAS - PSPIC Y MÓDULO DE ESTÁNDARES - SIVIGILA D.C, del 100% de la meta afectada del producto Gestión sectorial e intersectorial para la operación de estrategias del PAI para más bienestar en el entorno educativo, debido a que se identificaron hallazgos en 1 auxiliar de las 8 reportadas en el informe de gestión, en los registros de 1 actividad de las 3 establecidas en el lineamiento técnico, a continuación se describe la Subactividad afectada especificando el número de auxiliares: 
1.	Diligenciar registro diario de vacunación con la información de dosis aplicadas y para el caso del registro de primera infancia registrar el antecedente vacunal según necesidad.
1) Se identificó incumplimiento en el diligenciamiento del anexo “Casa a Casa – Hoja 1”, debido a inconsistencias en la información reportada. Se evidenció no concordancia entre los datos consignados en el consolidado y los totales generales, así como la existencia de campos vacíos en el total general y totales que no corresponden. Como resultado, se identificó 1 auxiliar afectada, lo que afecta la confiabilidad y calidad del dato reportado.</t>
  </si>
  <si>
    <t>Marcela López Hernández</t>
  </si>
  <si>
    <t>Se genera GLOSA POR INCUMPLIMIENTO DE ANEXO 6 LINEAMIENTOS TÉCNICOS DE LA GESTIÓN DE LA SALUD PUBLICA GSP Y DEL PLAN DE SALUD PÚBLICA DE INTERVENCIONES COLECTIVAS - PSPIC Y MÓDULO DE ESTÁNDARES - SIVIGILA D.C del 100%, cuyo reporte de ejecución es por plan de análisis, meta ejecutada 1; este producto tiene 4 actividades, el incumplimiento se presenta en la cuarta actividad, que cuenta con tres (3) subactividades, el incumplimiento se presenta en dos (2) subactividades, así:
En concepto técnico enviado desde la SDS, con fecha 30/12/2025, asunto: “Concepto octubre 2025”, para Actividad 4. Gestión y análisis de la información geográfica:
- Subactividad 1: Geocodificación, georreferenciación y consolidación de información geográfica para el análisis en salud pública local. No se relaciona la matriz de hallazgos de las bases que fueron geocodificadas. 
- Subactividad 3: Análisis geoespacial del componente geográfico. No se evidencian soportes para la subactividad correspondiente al mes de octubre.</t>
  </si>
  <si>
    <t xml:space="preserve">No se acepta glosa: Ya que se solicito concepto tecnico a SDS cpn radicado 2026-ER-09959 del 17/02/2026 el cual esta pendiente de respuesta </t>
  </si>
  <si>
    <t>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Profesional Universitario 2, Angela María Cano Acevedo, 6 horas regulares de diciembre.
Total: 6 horas profesional universitario 2</t>
  </si>
  <si>
    <t>No se acepta glosa, la Subred generara el respectivo pago en el mes de enero las 6 horas de diciembre, con el fin de soportarlo en la planilla de pago del mes de enero.</t>
  </si>
  <si>
    <t>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Profesional Universitario 2, Constanza Yaneth Bernal Bueno, 6 horas regulares de diciembre
Total: 6 horas profesional universitario 2</t>
  </si>
  <si>
    <t xml:space="preserve">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1. Profesional Universitario 2, Angela María Cano Acevedo, 61 horas adicionales de diciembre
2. Profesional Universitario 2, Constanza Yaneth Bernal Bueno, 61 horas adicionales de diciembre
3. Profesional Universitario 2, Lizeth Alejandra Rodríguez Acero, 62 horas adicionales de diciembre
Total: 184 horas profesional universitario 2
</t>
  </si>
  <si>
    <t>No se acepta glosa, la subred realizo el pago de las horas adicionales en el mes de enero, se cuenta como soporte la planilla de pago del mes de enero</t>
  </si>
  <si>
    <t xml:space="preserve">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1. Profesional Especializado 4, Mónica Esther Páez Arango, 6 horas regulares de diciembre
2. Profesional Universitario 2, Martha Isabel Rodríguez Vásquez, 6 horas regulares de diciembre
3. Profesional Universitario 2, Diana María Morales Arévalo, 6 horas regulares de diciembre
4. Profesional Universitario 2, Ingry Catherine Alvarado Parra, 6 horas regulares de diciembre
5. Profesional Universitario 2, María Sair Alape Yate, 6 horas regulares de diciembre
6. Profesional Universitario 2, Adriana María Prieto Amórtegui, 6 horas regulares de diciembre
7. Técnico 1, Paula Andrea Páez Rozo, 36 horas adicionales y 6 horas regulares de diciembre
8. Bachiller, Wendy Vanessa Galindo Barrero, 6 horas regulares de diciembre
9. Bachiller, Jenny Alexandra Hernandez Orjuela, 6 horas regulares de diciembre
10. Bachiller, Geraldine	Alejandra Castro Sierra, 6 horas regulares de diciembre
Total: 
6 horas Profesional Especializado 4
30 horas profesional universitario 2 
42 horas Técnico 1
18 horas Bachiller
</t>
  </si>
  <si>
    <t xml:space="preserve">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1. Profesional Universitario 2, Jeimy Yulier Morales Perdomo, No se registra pago de 61 horas adicionales de diciembre
2. Profesional Universitario 2, Yenny Milena Muñoz Ruiz, No se registra pago de 61 horas adicionales de diciembre
3. Profesional Universitario 2, Marcela Ramírez Tovar, No se registra pago de 62 horas adicionales de diciembre
Total: 184 horas profesional universitario 2 
</t>
  </si>
  <si>
    <t>No se acepta glosa, en razón a que el valor correspondiente a las horas adicionales del mes de diciembre de 2025 se encuentra pendiente de pago, el cual será reconocido y cancelado en el pago programado para el mes de enero de 2026</t>
  </si>
  <si>
    <t xml:space="preserve">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Técnico 1. Mónica María Torres Naranjo, No se registra pago de 6 horas regulares de diciembre
Total: 6 horas Técnico 1
</t>
  </si>
  <si>
    <t xml:space="preserve">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1. Profesional Especializado 3. Alejandro González Cardozo, No se registra pago de 6 horas regulares de diciembre.
2. Profesional Especializado 4. Alejandro González Cardozo, No se registra pago de 29 horas adicionales de diciembre.
3. Profesional Especializado 4. Eliana Catherine Vargas Diaz, No se registra pago de 29 horas adicionales de diciembre.
4. Profesional Especializado 4. Benjamín Moreno Rodríguez, No se registra pago de 6 horas regulares de diciembre.
5. Profesional Universitario 2, Christian David López Cantor, No se registra pago de 6 horas regulares de diciembre
6. Profesional Universitario 2, Ana María Rodríguez Suárez, No se registra pago de 6 horas regulares de diciembre
7. Profesional Universitario 2, Daniela Sánchez Echeverri, No se registra pago de 6 horas regulares de diciembre
Total:
6 horas Profesional Especializado 3
64 horas Profesional Especializado 4
18 horas Profesional Universitario 2
</t>
  </si>
  <si>
    <t>Laboral</t>
  </si>
  <si>
    <t>SANDRA YANIRA LEAL ORTIZ</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</si>
  <si>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Tecnólogo:
Karen Juliete Castro Tarazona CC 1013625404 – Tecnólogo
Diferencia por 6 horas regulares
Horas adicionales: 4 horas </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</si>
  <si>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Tecnólogo:
Nataly Manosalva CC 1023891275 – Tecnólogo
Diferencia por 6 horas regulares 
Horas adicionales: 24 horas 
Martha Liliana Vásquez CC 1073692811 – Tecnólogo
Diferencia por 6 horas regulares: 
Horas regulares: 24 horas 
Claudia Liliana Vásquez Henao CC 53139914 – Tecnólogo
Diferencia por 6 horas regulares: 
Horas adicionales: 24 horas </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</si>
  <si>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Tecnólogo:
Rudelly Perdomo Tovar CC 52735439 – Tecnólogo
Diferencia por 6 horas regulares
Horas adicionales: 5 horas 
Luz Ángela Yazo Yazo CC 52909928– Tecnólogo
Diferencia por 6 horas regulares
Horas adicionales: 4 horas</t>
  </si>
  <si>
    <t>No se acepta glosa, en razón a que el valor correspondiente a seis (6) horas del mes de diciembre de 2025 y las horas adicionales, se encuentra pendiente de pago, el cual será reconocido y cancelado en el pago programado para el mes de enero de 2026</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</si>
  <si>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Profesional Especializado 4
María Cecilia González González CC 53039256– Profesional Especializado 4
Faltante: 6 horas regulares </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</si>
  <si>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Profesional Especializado 4
Andrea Piñeros Sánchez CC 53039553 – Profesional Especializado 4
Faltante: 6 horas regulares </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</si>
  <si>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Profesional Universitario 2
Miguel Ángel Fernández Hernández CC 1073679310– Profesional Universitario 2
Faltante: 6 horas regulares
Mónica Yaniny Peña Morales CC 52718009 – Profesional Universitario 2
Faltante: 6 horas regulares 
Mary Luz Murcia Garzón CC 1030553939 – Profesional Universitario 2
Faltante: 6 horas regulares
Sandra Janeth Jiménez CC 52746535 – Profesional Universitario 2
Faltante: 6 horas regulares</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</si>
  <si>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Yury Andrea Barragán CC 1024480408 – Profesional Universitario 2
Faltante: 6 horas regulares 
Verónica Ines Niebles Vargas CC 45561889 – Profesional Universitario 2
Faltante: 6 horas regulares
Angélica Astrid González Alfonso CC 53011049 – Profesional Universitario 2
Faltante: 6 horas regulares
Sandra Bibiana Velásquez Mendoza CC 52856130 – Profesional Universitario 2
Faltante: 6 horas regulares 
Mónica Carolina Vega Lara CC 1030651234 – Profesional Universitario 2
Faltante: 6 horas regulares</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</si>
  <si>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Profesional Universitario 2
Christian Sebastián Soto Beltrán CC 1030610281 – Profesional Universitario 2
Faltante: 6 horas regulares
Liz Gisela Pasquel Mena CC 52776316 – Profesional Universitario 2
Faltante: 6 horas regulares
Elcye del Pilar Negrete Galván CC 26176643 – Profesional Universitario 2
Faltante: 6 horas regulares
Adriana del Pilar Rodríguez – 1068973321 Profesional Universitario 2
Faltante: 6 horas regulares</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</si>
  <si>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Jhon Steban Ibarra CC 1026587676 – Bachiller 
Faltante: 6 horas regulares</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</si>
  <si>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Livi Alexandra Vargas González CC 52376052 – Profesional Universitario 2
Faltante: 6 horas regulares
Julián David Coboss Hernández CC 1024581522 – Gestor Social Territorial
Diferencia por 6 horas regulares</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</si>
  <si>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Yucely Andrea Montoya Arias CC 53004650 – Técnico 1
Diferencia reportada por 6 horas regulares</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</si>
  <si>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Luz Dary Martínez Ramírez – CC 52241760 Profesional Universitario 2
Faltante: 6 horas regulares
Adriana María Peñaloza Toro CC 52035792 – Profesional Universitario 2
Faltante: 6 horas regulares
Jennifer Maritza Campos Acuña CC 1022948116 – Profesional Universitario 2
Faltante: 6 horas regulares 
</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</si>
  <si>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en:
Astrid Del Pilar Suarez Cuevas CC 51815969 – Profesional Universitario 2
Faltante: 6 horas regulares 
Fabio Humberto Bautista Cusguen CC 80470500 – Tecnólogo
Diferencia por 6 horas regulares</t>
  </si>
  <si>
    <t>8. Cuidado Continuo por una vida con bienestar para la ruralidad de Bogotá</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</si>
  <si>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Janeth Espitia Rincón CC 46666074 – Profesional Especializado 4
Faltante: 6 horas regulares</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</si>
  <si>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Cindy Lorena Rodríguez CC 1024493571 – Tecnólogo
Diferencia por 6 horas regulares
Marcela Peralta Vanegas CC 1022977673 – Tecnólogo
Diferencia por 6 horas regulares
Angela Paola Palomino Ruiz CC 1022333438 – Profesional Universitario 2
Faltante: 6 horas regulares</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</si>
  <si>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Deiys Viviana Zapata Daza CC 1024493571 – Tecnólogo
Diferencia por 6 horas regulares
Horas adicionales: 48
Hellman Jhoancarlos Chavez Puentes CC 1022977673 – Tecnólogo
Diferencia por 6 horas regulares
Zairy Jahaira Olaya Jaime CC 1022333438 – Profesional Universitario 2
Faltante: 6 horas regulares</t>
  </si>
  <si>
    <t xml:space="preserve">Se genera glosa POR INCUMPLIMIENTO EN LA UNIDAD BASE DE COSTEO DE LA ACCION DE BIENESTAR/ ACCION DE GESTION PARA EL BIENESTAR GSP-PSPIC en la acción de bienestar código 12 Gestión de la información de Acciones Colectivas en Salud Pública por la diferencia entre el valor mensual reconocido por la subred al perfil del PSPIC y los valores de referencia descritos en la columna 1 VALOR BASE 184 HORAS MES, ya que se evidenció el no pago de 6 horas en el mes de diciembre de los siguientes perfiles:
Profesional universitario 1: Luz Nelly Avellaneda CC 52741563, ejecutadas en el mes de diciembre de 2025 para un total de 6 horas regulares.
Bachiller: Camila Johana Silva CC. 1001063065,Yury Andrea Casallas CC. 1024501623, Harol Santiago Camacho CC. 1023365131, Sandra Milena Roncancio CC. 1032370654, Luz Liliana Amado CC. 52180347, Raúl Alejandro Palencia CC. 1031143716, Karen Vanesa Martínez CC. 1000806992, Camila Lorena Moreno CC. 1022970247, Leydi Stephania Guataqui CC. 1010221661, Ana María Cruz CC. 1069714186, Martzabel Bulla Rubiano CC. 1069713665, Fredy Esteban Celis CC 1030667682, Keisy Daniela Peñalosa CC. 1007398506, Ana Yency Granja CC.1030571643, Adriana Marcela Guzmán CC.	1024460766, Angelica María Cajicá CC. 1033756438, Jenny Amalia Pérez CC. 51959699, Brigitte Paola Martínez CC. 1030535183, Alison Dayana Vanegas CC. 1033676086, Geraldine Herminia Bautista CC. 1007296372, Jhon Jairo Beltrán CC. 1024554697, Laura Juliana Beltrán CC. 1001298462, Hernán Darío Zambrano CC. 1130620261, Yolanda Román Mican CC. 1022923710, Laura Vanesa Torres CC. 1233902758, Jhon Sebastián Herrera CC. 1015450483; ejecutadas en el mes de diciembre de 2025 para un total de 156 horas regulares.
Técnico 1: Andrea Katherine Trujillo CC. 1010228011, Edgar Andrés Lagos CC. 1022964948, María Teresa Miguez CC 1032397834, María Alejandra Ocampo CC. 1033752793; ejecutadas en el mes de diciembre de 2025 para un total de 24 horas regulares.
</t>
  </si>
  <si>
    <t>No se acepta la glosa, dado que la inconsistencia observada fue subsanada mediante el ajusto respectivo, cumplimiento conlos criterios establecidos; no se acepta la glosa en razón que el valor correspondiente a seis (6) horas del mes de diciembre 2025, se pagaron en el pago del mes de enero 2026 a la fecha ya se subsano.</t>
  </si>
  <si>
    <t>Se genera glosa POR INCUMPLIMIENTO EN LA UNIDAD BASE DE COSTEO DE LA ACCION DE BIENESTAR/ ACCION DE GESTION PARA EL BIENESTAR GSP-PSPIC en la acción de bienestar código: 13.  Educación para la Salud Pública – ESP por la diferencia entre el valor mensual reconocido por la subred al perfil del PSPIC y los valores de referencia descritos en la columna 1 VALOR BASE 184 HORAS MES, ya que se evidenció el no pago de:
 Perfil profesional especializado 4: Marcela Medina Mendoza CC 1032405363 184 regulares en el mes de diciembre del 2025
Perfil profesional universitario 2: 6 horas en el mes de diciembre del 2025 de Gustavo Adolfo Castañeda CC. 1019074953, Hugo Enrique Salas Velandia CC. 80903247, Lida Yazmin Siabato CC. 1018415024, Sara Gabriela Torrez Benítez CC. 1192778956; ejecutadas en el mes de diciembre de 2025 para un total de 24 horas regulares.</t>
  </si>
  <si>
    <t>Clary Laguado</t>
  </si>
  <si>
    <t>Se genera GLOSA POR BASE DE TALENTO HUMANO del 5% sobre el total de la Coordinación Territorial Zonal GSP-PSPIC, código 1: ya que se evidenciaron inconsistencias, dado que no se reporta el código correspondiente. Asimismo, se omite la especificación del entorno o proceso y el nombre de la acción de bienestar.
Adicionalmente se identificaron las siguientes inconsistencias para el código18 - Análisis de Condiciones, Calidad de Vida, Salud y Enfermedad – ACCVSYE: 1. Profesional Especializado 3. Rubén Octavio Gómez Corregidor. CC 79792126, no se registra en Base de Talento Humano 184 horas en octubre.
Código 12: Gestión de la información de Acciones Colectivas en Salud Pública: No se reportaron 184 horas adicionales del perfil bachiller</t>
  </si>
  <si>
    <t>No se acepta glosa, ya que que se realizara  ajuste a la base de talento humano</t>
  </si>
  <si>
    <t>Se genera GLOSA POR BASE DE TALENTO HUMANO del 5% sobre el total de la Coordinación Territorial Zonal GSP-PSPIC, código 1: ya que se evidenciaron inconsistencias, dado que no se reporta el código correspondiente. Asimismo, se omite la especificación del entorno o proceso y el nombre de la acción de bienestar.
Adicionalmente se identificaron las siguientes inconsistencias para el Código 12: Gestión de la información de Acciones Colectivas en Salud Pública: No se reportaron 123 horas adicionales del perfil bachiller.
Código 14 - Canalización para la activación de rutas y prescripción social:
1. Técnico 1. Paula Andrea Páez Rozo. CC. 1033800718. No se registra en Base 96 horas adicionales realizadas como Bachiller en noviembre
2. Bachiller. Wendy Vanessa Galindo Barrero. CC. 1015463812. No se registra en Base 29 horas adicionales en noviembre
3. Bachiller. Jenny Alexandra Hernández Orjuela. CC. 52534964. No se registra en Base 29 horas adicionales en noviembre
4. Bachiller. Giomar Bohórquez Avendaño. CC. 53020952. Se registra en Base 184 horas en noviembre que no fueron ejecutadas por el bachiller.
Código 16 - Prescripción social - Activación de rutas (Sur)
1. Técnico 1. Mónica María Torres Naranjo, CC. 1018450381. No se registra pago de 30 horas adicionales como bachiller de noviembre
Código 18 - Análisis de Condiciones, Calidad de Vida, Salud y Enfermedad – ACCVSYE
1. Profesional Especializado 4. Alejandro González Cardozo. CC 1109245246, no se registra en Base de Talento Humano 30 horas en noviembre
2. Profesional Especializado 4. Eliana Catherine Vargas Diaz. CC 1109245246, no se registra en Base de Talento Humano 4 horas en noviembre</t>
  </si>
  <si>
    <t>No se acepta glosa ya que se realizara ajuste a la base de talento humano en lso tiempos estipulados por la SDS</t>
  </si>
  <si>
    <t>Se genera GLOSA POR INCUMPLIMIENTO EN LA UNIDAD BASE DE COSTEO DE LA ACCIÓN DE BIENESTAR/ACCIÓN DE GESTIÓN PARA EL BIENESTAR GSP-PSPIC, por la diferencia entre el valor mensual reconocido por la subred al perfil del PSPIC y los valores de referencia descritos en la columna 1 VALOR BASE 184 HORAS MES, ya que se evidenció el no pago de 6 horas regulares de profesional especializado 1 - MAIRA JULIETH TINOCO FIERRO – C.C. 1077967576. 6 horas regulares de profesional universitario 1 - LINA CONSTANZA LOPEZ MARTINEZ – C.C. 42160152. 
Adicionalmente la Subred no soporto el pago de 184 horas adicionales a las siguientes contratistas:
MAIRA JULIETH TINOCO FIERRO – C.C. 1077967576: (44 horas adicionales).
LINA CONSTANZA LOPEZ MARTINEZ – C.C. 42160152: (80 horas adicionales).
PAULA FERNANDA NARANJO PULIDO – C.C. 532022045 (60 horas adicionales).</t>
  </si>
  <si>
    <t xml:space="preserve">No se acepta glosa, ya que el pago correspondiente a las 6 y 184 horas mencionadas se realizaran con la certificación del pago del mes de enero  </t>
  </si>
  <si>
    <t>Se genera GLOSA POR AUSENCIA DE SOPORTES del 100%, para el código 127 ““Sesiones educativas para el bienestar en la ruralidad lejana (salud ambiental, salud mental, salud sexual y reproductiva, discapacidad, seguridad alimentaria y nutricional, salud materna y salud infantil)”, dado que se identificó que el número de sesiones reportadas como ejecutados en el informe de gestión (25 sesiones) no fueron soportados en el momento del seguimiento retrospectivo ya que se soportaron únicamente 19 sesiones.</t>
  </si>
  <si>
    <t>No se acepta glosa esto debido a que  se identificó un error en el reporte de la ejecución de algunas actividades correspondientes a los meses de octubre y noviembre de la acción integral e integrada por una vida con bienestar para la ruralidad de Bogotá, en el código 127_1 de la ruralidad lejana. Es importante precisar que dicha inconsistencia obedece únicamente a un ajuste en el registro de la información, mas no a un incumplimiento en la ejecución, toda vez que las actividades fueron desarrolladas en su totalidad y cuentan con los respectivos soportes técnicos. se realizara el ajuste en el infomre de gestion respectivo para subsanar el hallazgo.</t>
  </si>
  <si>
    <t xml:space="preserve">Se genera GLOSA POR INCUMPLIMIENTO EN LA UNIDAD BASE DE COSTEO DE LA ACCION DE BIENESTAR/, ACCION DE GESTION PARA EL BIENESTAR GSP-PSPIC en el código No. 126 “Grupos socioeducativos para el bienestar en la ruralidad cercana - salud ambiental”, por la diferencia entre el valor mensual reconocido por la subred al perfil del PSPIC y los valores de referencia descritos en la columna 1 VALOR BASE 184 HORAS MES ya que se evidenció, el no pago de 18 horas regulares realizadas por 3 profesionales universitario 2 (José David Baez, Yader Alberto Mancilla Beleño, Yon Fernando Villalobos). </t>
  </si>
  <si>
    <t xml:space="preserve">No se acepta Glosa, ya que el pago correspondiente a las 6 horas mencionadas se deja para saldo del contrato y se hara el pago en el proceso de certificación de enero  </t>
  </si>
  <si>
    <t xml:space="preserve">Se genera GLOSA POR INCUMPLIMIENTO EN LA UNIDAD BASE DE COSTEO DE LA ACCION DE BIENESTAR/, ACCION DE GESTION PARA EL BIENESTAR GSP-PSPIC en el código No. 127 “Sesiones educativas para el bienestar en la ruralidad lejana (salud ambiental, salud mental, salud sexual y reproductiva, discapacidad, seguridad alimentaria y nutricional, salud materna y salud infantil”, por la diferencia entre el valor mensual reconocido por la subred al perfil del PSPIC y los valores de referencia descritos en la columna 1 VALOR BASE 184 HORAS MES ya que se evidenció, el no pago de 36 horas regulares realizadas por 6 profesionales universitario 2 (Matha Patricia Pinzon Romero, Jonh Fredy Sánchez González, Tatiana Ines Diaz Cardenas, Myria Claver Mican Romero, Oriana Piñeros Mejia, John Jairo Upegui Mendoza ) y 6 horas para 1 perfil Gestor territorial(Gloria Yolanda Dimate Rico). </t>
  </si>
  <si>
    <t>Se genera GLOSA POR INCUMPLIMIENTO EN LA UNIDAD BASE DE COSTEO DE LA ACCION DE BIENESTAR/, ACCION DE GESTION PARA EL BIENESTAR GSP-PSPIC al producto No. 128 “Sesiones educativas para el bienestar en la ruralidad lejana (salud ambiental, salud mental, salud sexual y reproductiva, discapacidad, seguridad alimentaria y nutricional, salud materna y salud infantil”, por la diferencia entre el valor mensual reconocido por la subred al perfil del PSPIC y los valores de referencia descritos en la columna 1 VALOR BASE 184 HORAS MES ya que se evidenció, el no pago de 18 horas regulares realizadas por 3 profesionales universitario 2 (Catalina Soler Plazas, Olga Esperanza Cipagauta Correa, Magda Viviana Vargas Hernández y 193 horas adicionales para tres (3) perfiles profesionales universitarios 2: MONICA VEGA (64 horas), ELCYE NEGRETE (18 horas); NUBIA PAZ (110 horas), para un total de 211 horas.</t>
  </si>
  <si>
    <t xml:space="preserve">Johanna Lucila Balaguera Rojas </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</si>
  <si>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128 horas  a tres (3) perfiles de profesional especializado 3 y a cuatro (4) técnicos 1 en el mes de diciembre 2025, como se describe a continuación:  
Profesionales Especializados 3:
*SANDRA PATRICIA AMADO RUIZ CC 52173619  (6 horas regulares)
*GLORIA MARCELA GARZÓN RUIZ CC 52536210 (6 horas regulares)
*MAIRA JULIETH TINOCO FIERRO CC1077967576 (55 horas adicionales)
Total, 67 horas
Técnico 1:
*SANDRA NATALIA SÁNCHEZ CANO CC 52443937 (6 horas regulares)
*ALEJANDRA BERNAL ROJAS CC 1032385016 (6 horas regulares)
*YESIKA ALEJANDRA PINZON MANRRIQUE CC 1000781707 (43 horas adicionales)
*BELÉN PARRA CUBIDES CC 52292854 (6 horas regulares)
Total, 61 horas
Gran total, 128 horas</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</si>
  <si>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142 horas  a tres (3) perfiles de profesional universitario 1, en el mes de diciembre 2025, como se describe a continuación:  
*DIANA MARCELA PARRA ACOSTA CC 1032418666 (6 horas  regulares y 64 horas adicionales total, 71 horas)
*CLAUDIA MARGOT GONZALEZ TELLEZ CC 52362251 (6 horas regulares)
*ANGELICA MARÍA SANCHEZ SANTAMARÍA CC 1097639559 (65 horas adicionales)
Total, 142 horas</t>
  </si>
  <si>
    <t xml:space="preserve">Johanna Lucila Balaguera Rojas/Marcela López </t>
  </si>
  <si>
    <t>Se genera GLOSA POR INCUMPLIMIENTO EN LA UNIDAD BASE DE COSTEO DE LA ACCIÓN DE BIENESTAR/ACCIÓN DE GESTIÓN PARA EL BIENESTAR GSP-PSPIC, por la diferencia entre el valor mensual reconocido por la subred al perfil del PSPIC y los valores de referencia descritos en la columna 1 VALOR BASE 184 HORAS MES, ya que se evidenció el no pago de 6 horas a un (1) perfil profesional universitario 1 JUAN CARLOS LEIVA SILVA CC 1022344110 y Profesional Universitario 2, Lizeth Alejandra Rodríguez Acero, CC. 1026302805 - 6 horas regulares (rural) de diciembre Total: 6 horas profesional universitario 2 - rural</t>
  </si>
  <si>
    <t xml:space="preserve">No se acepta glosa, ya que el pago correspondiente a las 6 horas mencionadas se deja para saldo del contrato y se hara el pago en el proceso de certificación de enero  </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</si>
  <si>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24 horas  a tres (3) perfiles de profesional especializado 4, en el mes de diciembre 2025, como se describe a continuación:  
*JEISON RODRIGO PARRA TRIANA CC 80724755 (6 horas  regulares )
*ELIANA PATRICIA AGUILAR DURÁN CC 49790088 (6 horas regulares)
*MABEL ORFILIA HERRERA ORTIGUOZA CC 28698434 (6 horas regulares)
*AIDEE MABEL MORA CHIA CC 52906303 (6 horas regulares)
Total, 24 horas</t>
  </si>
  <si>
    <t xml:space="preserve">No se acepta glosa, ya que el pago correspondiente a las 6 horas mencionadas se realizaran con la certificación del pago del mes de enero  </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</si>
  <si>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2. Cuidado Continuo por una vida con bienestar (Entorno Educativo) acción de bienestar No.60 Embajadores del Bienestar, mes octubre 2025, ya que en la localidad de Tunjuelito ejecutaron 19 sesiones y reportaron en el informe de gestión 70 sesiones, por lo cual se debe realizar el ajuste. </t>
  </si>
  <si>
    <t>No se acepta glosa, la subred a través de las líderes locales realizaran el respectivo ajuste al informe de gestion de acuerdo al hallazgo generado por el equipo auditor</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</si>
  <si>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2. Cuidado Continuo por una vida con bienestar (Entorno Educativo) acción de bienestar No.60 Embajadores del Bienestar, mes octubre 2025, ya que en la , en la localidad de Usme ejecutaron 108 sesiones y reportaron en el informe de gestión 70 sesiones, por lo cual se debe realizar el ajuste. </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</si>
  <si>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2. Cuidado Continuo por una vida con bienestar (Entorno Educativo) acción de bienestar No.60 Embajadores del Bienestar, mes octubre 2025, ya que  en la localidad de Ciudad Bolívar ejecutaron 85 sesiones y reportaron en el informe de gestión 72 sesiones, por lo cual se debe realizar el ajuste. </t>
  </si>
  <si>
    <t>Berenice Ruiz/Sandra Leal/Johanna Lucila Balaguera Rojas</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</si>
  <si>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Cuidado Continuo por una vida con bienestar con enfoque de Género.
En la acción de bienestar código 92- Sesión educativa para MÁS bienestar dirigida a Mujeres y LGBTI, se presenta hallazgo por diferencia en la territorialización y la meta total ejecutada en el informe de gestión entre lo reportado como ejecutado y lo soportado y verificado:
• Meta programada en informe de gestión: Ciudad Bolívar 23
• Meta reportada como ejecuta: Ciudad Bolívar 23   
Meta verificada: Ciudad Bolívar   22  
Acción integral – integrada: 5. Cuidado Continuo por una vida con bienestar con enfoque Población para formas extremas de exclusión (Entorno Laboral):
En la acción de bienestar código 114 ACCIÓN DE BIENESTAR: TAMIZAJES PARA LA PREVENCIÓN Y DETECCIÓN TEMPRANA DE FACTORES DE RIESGO ITS (ASP).
Localidad de la Ciudad Bolivar:
•	Reportado en el informe de gestión: Ciudad Bolivar 163.
•	Meta verificada: Ciudad Bolivar 164.</t>
  </si>
  <si>
    <t>Berenice Ruiz/Johanna Lucila Balaguera Rojas</t>
  </si>
  <si>
    <t xml:space="preserve">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Cuidado Continuo por una vida con bienestar con enfoque de Género.
En la acción de bienestar código 92- Sesión educativa para MÁS bienestar dirigida a Mujeres y LGBTI, se presenta hallazgo por diferencia en la territorialización y la meta total ejecutada en el informe de gestión entre lo reportado como ejecutado y lo soportado y verificado:
• Meta programada en informe de gestión: Usme 12
• Meta reportada como ejecuta: Usme 12   
Meta verificada: Usme 13  </t>
  </si>
  <si>
    <t>Sandra Leal/Johanna Lucila Balaguera Rojas</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</si>
  <si>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5. Cuidado Continuo por una vida con bienestar con enfoque Población para formas extremas de exclusión (Entorno Laboral):
En la acción de bienestar código 114 ACCIÓN DE BIENESTAR: TAMIZAJES PARA LA PREVENCIÓN Y DETECCIÓN TEMPRANA DE FACTORES DE RIESGO ITS (ASP).
Localidad de Tunjuelito:
•	Reportado en el informe de gestión:  Tunjuelito 37.
•	Meta verificada: Tunjuelito 36.</t>
  </si>
  <si>
    <t xml:space="preserve">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Cuidado Continuo por una vida con bienestar con enfoque de Género.
En la acción de bienestar código 97- Circula del cuidado, se presenta hallazgo por diferencia en la territorialización y la meta total ejecutada en el informe de gestión entre lo reportado como ejecutado y lo soportado y verificado:
• Meta programada en informe de gestión: Usme 11
• Meta reportada como ejecutada: Usme 7  
• Meta verificada: Usme 9
En la acción de bienestar código 98- Acompañamiento para MÁS bienestar, se presenta hallazgo por diferencia en la territorialización y la meta total ejecutada en el informe de gestión entre lo reportado como ejecutado y lo soportado y verificado:
• Meta programada en informe de gestión: Usme 10
• Meta reportada como ejecutada: Usme 10 
• Meta verificada: Usme 12
Acción integral – integrada: 5. Cuidado Continuo por una vida con bienestar con enfoque Población para formas extremas de exclusión (Entorno Laboral):
Localidad de la Ciudad Usme:
•	Reportado en el informe de gestión: Usme 0.
•	Meta verificada: Usme 8.
</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</si>
  <si>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Cuidado Continuo por una vida con bienestar con enfoque de Género.
En la acción de bienestar código 97- Circula del cuidado, se presenta hallazgo por diferencia en la territorialización y la meta total ejecutada en el informe de gestión entre lo reportado como ejecutado y lo soportado y verificado:
• Meta programada en informe de gestión: Ciudad Bolívar 11
• Meta reportada como ejecutada: Ciudad Bolívar 9   
• Meta verificada: Ciudad Bolívar 7  
En la acción de bienestar código 98- Acompañamiento para MÁS bienestar, se presenta hallazgo por diferencia en la territorialización y la meta total ejecutada en el informe de gestión entre lo reportado como ejecutado y lo soportado y verificado:
• Meta programada en informe de gestión: Ciudad Bolívar 13
• Meta reportada como ejecutada: Ciudad Bolívar 13  
• Meta verificada: Ciudad Bolívar 14
En la acción de bienestar código 100- Prevención y detección temprana de factores de riesgo ITS (Mujer_LGBTI), se presenta hallazgo por diferencia en la territorialización y la meta total ejecutada en el informe de gestión entre lo reportado como ejecutado y lo soportado y verificado:
• Meta programada en informe de gestión: Ciudad Bolívar 15
• Meta reportada como ejecutada: Ciudad Bolívar 15  
• Meta verificada: Ciudad Bolívar 13  
Acción integral – integrada: 5. Cuidado Continuo por una vida con bienestar con enfoque Población para formas extremas de exclusión (Entorno Laboral):
Localidad de la Ciudad Bolivar:
•	Reportado en el informe de gestión: Ciudad Bolivar 0.
•	Meta verificada: Ciudad Bolivar 69.</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</si>
  <si>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Cuidado Continuo por una vida con bienestar con enfoque de Género.
En la acción de bienestar código 98- Acompañamiento para MÁS bienestar, se presenta hallazgo por diferencia en la territorialización y la meta total ejecutada en el informe de gestión entre lo reportado como ejecutado y lo soportado y verificado:
• Meta programada en informe de gestión: Tunjuelito 7
• Meta reportada como ejecutada: Tunjuelito 7 
• Meta verificada: Tunjuelito 4
En la acción de bienestar código 100- Prevención y detección temprana de factores de riesgo ITS (Mujer_LGBTI), se presenta hallazgo por diferencia en la territorialización y la meta total ejecutada en el informe de gestión entre lo reportado como ejecutado y lo soportado y verificado:
• Meta programada en informe de gestión: Tunjuelito 10
• Meta reportada como ejecutada: Tunjuelito 10
• Meta verificada: Tunjuelito 12
Acción integral – integrada: 5. Cuidado Continuo por una vida con bienestar con enfoque Población para formas extremas de exclusión (Entorno Laboral):
En la acción de bienestar código 114 ACCIÓN DE BIENESTAR: TAMIZAJES PARA LA PREVENCIÓN Y DETECCIÓN TEMPRANA DE FACTORES DE RIESGO ITS (ASP).
Localidad de Tunjuelito:
•	Reportado en el informe de gestión:  Tunjuelito 200.
•	Meta verificada: Tunjuelito 123.</t>
  </si>
  <si>
    <t xml:space="preserve">Johanna Lucila Balaguera Rojas/Anyela Rodríguez/Berenice Ruiz/Aida Carrillo/Luisa Mayorga/Erika Borda/Yuri Moncada </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</si>
  <si>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117
Acción Integral-Integrada: 7-Cuidado Continuo Por Una Vida Con Bienestar Para La Población Con Discapacidad
Acciones de Bienestar: 117</t>
  </si>
  <si>
    <t xml:space="preserve">No se acepta glosa, dado que al momento de ajustar la base de talento humano se realizara la corrección correspondiente. </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</si>
  <si>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de Bienestar: 54. Sesiones cuidarte_ cuidándonos a través del arte, por el no reporte de 184 horas ejecutadas del perfil gestor comunitario en el mes de octubre de 2025 en la localidad de Ciudad Bolivar.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117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</si>
  <si>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de Bienestar: 20. Sesiones educativas para MAS bienestar por el no reporte de 3,43944741 horas ejecutadas del perfil profesional universitario 2. en el mes de octubre 2025 en la localidad de Usme. Perfil universitario 2 Lays Alejandra Mendoza Rodríguez CC 1140844051, cuando en realidad ejecuto 31 horas en el mes de diciembre del 2025 de la localidad de Usme.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117
Acción Integral-Integrada: 7-Cuidado Continuo Por Una Vida Con Bienestar Para La Población Con Discapacidad
Acciones de Bienestar: 117</t>
  </si>
  <si>
    <t xml:space="preserve">Johanna Lucila Balaguera Rojas/Aida Carrillo/Luisa Mayorga/Erika Borda/Yuri Moncada </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</si>
  <si>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Acción Integral-Integrada: 1. Gestión Territorial para la Atención Primaria Social de los procesos de Gestión de la Salud Pública (GSP) y el Plan de Salud Pública de Intervenciones Colectivas (PSPIC)
Acción de Bienestar: 6. Gestión local del GSP-PSPIC (Sumapaz): Se genera hallazgo ya que se identifica diferencia   en el objeto contractual (Profesional Universitario 1 Rural), no corresponde al descrito en la ficha técnica (Profesional Especializado 3), para la ejecución de la acción de bienestar, se aclara que cumple con el perfil, adicionalmente se evidencian inconsistencias, dado que no se reporta el código y el nombre correspondientes a la acción de bienestar y reporta como perfil especializado 4.  JUAN CARLOS LEIVA SILVA CC 1022344110.
Acción Integral-Integrada: 8. Cuidado Continuo por una vida con bienestar para la ruralidad de Bogotá
Acciones de Bienestar: Entorno Comunitario: 127,128,129. Entorno Educativo: 127,128. Entorno Institucional: 127.</t>
  </si>
  <si>
    <t xml:space="preserve">No se acepta la glosa, ya que se realizara el ajuste desde Secretaria de Salud, dando claridad frente al perfil del lider local de Sumapaz y que vaya en correlacion con la ficha tecnica y documento operativo de la gestion local. </t>
  </si>
  <si>
    <t>Gestión zonal  POLÍTICAS</t>
  </si>
  <si>
    <t>Coordinación y seguimiento de la gestión territorial</t>
  </si>
  <si>
    <t>No aplica</t>
  </si>
  <si>
    <t>GSP</t>
  </si>
  <si>
    <t>Plan de acción</t>
  </si>
  <si>
    <t>Zonal</t>
  </si>
  <si>
    <t>Gestión Intersectorial de Políticas Públicas en los Territorios</t>
  </si>
  <si>
    <t>Local</t>
  </si>
  <si>
    <t>Coordinación de la respuesta sectorial a las prioridades en salud y situaciones emergentes en el marco de la gestión de las políticas públicas</t>
  </si>
  <si>
    <t>Gestión Sectorial de Políticas Públicas en los Territorios</t>
  </si>
  <si>
    <t>Gestión local del GSP-PSPIC (Monitoreo y Seguimiento)</t>
  </si>
  <si>
    <t>GSP-PSPIC</t>
  </si>
  <si>
    <t>Asesoría para el mejoramiento de las condiciones de salud y trabajo en las unidades de trabajo informal de alto impacto en la ruralidad cercana - especialista</t>
  </si>
  <si>
    <t>Gestión del Riesgo para el Bienestar Colectivo en los Territorios</t>
  </si>
  <si>
    <t>PSPIC</t>
  </si>
  <si>
    <t>Asesoria</t>
  </si>
  <si>
    <t>Distrito</t>
  </si>
  <si>
    <t>Se levanta glosa por INCUMPLIMIENTO EN LA UNIDAD BASE DE COSTEO DE LA ACCION DE GESTION PARA EL BIENESTAR GSP-PSPIC, por la diferencia entre el valor mensual reconocido por la Subred al perfil del PSPIC y los valores de referencia descritos en la columna 1 VALOR BASE 184 HORAS MES, dado que en el momento de la conciliación de glosas se verifica planilla de pago correspondiente al mes de enero 2026, donde se identifica el pago de las horas faltantes correspondientes al hallazgo generado.</t>
  </si>
  <si>
    <t>Asesoría para el mejoramiento de las condiciones de salud y trabajo en las unidades de trabajo informal de alto impacto en la ruralidad cercana</t>
  </si>
  <si>
    <t>Asesoría para el mejoramiento de las condiciones de salud y trabajo en las unidades de trabajo informal de alto impacto en la ruralidad lejana</t>
  </si>
  <si>
    <t>Unidad de trabajo informal</t>
  </si>
  <si>
    <t>Análisis de condiciones, calidad de vida, salud y enfermedad - ACCVSyE</t>
  </si>
  <si>
    <t>Análisis de la gestión territorial de la salud pública</t>
  </si>
  <si>
    <t>Plan de análisis</t>
  </si>
  <si>
    <t>Se mantiene glosa del 100% POR INCUMPLIMIENTO DE ANEXO 6 LINEAMIENTOS TÉCNICOS DE LA GESTIÓN DE LA SALUD PUBLICA GSP Y DEL PLAN DE SALUD PÚBLICA DE INTERVENCIONES COLECTIVAS - PSPIC Y MÓDULO DE ESTÁNDARES - SIVIGILA D.C.; teniendo en cuenta que los soportes presentados por la Subred no subsanan el hallazgo</t>
  </si>
  <si>
    <t>Gestión local del GSP-PSPIC (prescripción social)</t>
  </si>
  <si>
    <t>Se levanta glosa POR INCUMPLIMIENTO EN LA UNIDAD BASE DE COSTEO DE LA ACCIÓN DE BIENESTAR, teniendo en cuenta que la Subred presentó planilla de pago de enero de 2026, en la que se registra el pago correspondiente a 6 horas a Profesional Universitario 2, Angela María Cano Acevedo, CC. 1017140303.</t>
  </si>
  <si>
    <t>Se levanta glosa POR INCUMPLIMIENTO EN LA UNIDAD BASE DE COSTEO DE LA ACCIÓN DE BIENESTAR, teniendo en cuenta que la Subred presentó planilla de pago de enero de 2026, en la que se registra el pago de 6 horas a Profesional Universitario 2, Constanza Yaneth Bernal Bueno, CC. 23306663.</t>
  </si>
  <si>
    <t>Se levanta glosa POR INCUMPLIMIENTO EN LA UNIDAD BASE DE COSTEO DE LA ACCIÓN DE BIENESTAR, teniendo en cuenta que la Subred presentó planilla de pago de enero de 2026, en la que se registra el pago a: Profesional Universitario 2, Angela María Cano Acevedo, CC. 1017140303 - 61 horas adicionales de diciembre; Profesional Universitario 2, Constanza Yaneth Bernal Bueno, CC. 23306663 - 61 horas adicionales de diciembre; y, Profesional Universitario 2, Lizeth Alejandra Rodríguez Acero, CC. 1026302805 - 62 horas adicionales de diciembre.</t>
  </si>
  <si>
    <t>Prescripción social - Activación de rutas</t>
  </si>
  <si>
    <t>Soporte estratégico para la GSP-PSPIC</t>
  </si>
  <si>
    <t>Se levanta glosa POR INCUMPLIMIENTO EN LA UNIDAD BASE DE COSTEO DE LA ACCIÓN DE BIENESTAR, teniendo en cuenta que la Subred presentó planilla de pago de enero de 2026, en la que se registra el pago a: 
Profesional Especializado 4, Mónica Esther Páez Arango, CC. 45558388 - 6 horas regulares de diciembre
Profesional Universitario 2, Martha Isabel Rodríguez Vásquez, CC. 52488345 - 6 horas regulares de diciembre
Profesional Universitario 2, Diana María Morales Arévalo, CC. 53153679 - 6 horas regulares de diciembre
Profesional Universitario 2, Ingry Catherine Alvarado Parra, CC. 1024516135 - 6 horas regulares de diciembre
Profesional Universitario 2, María Sair Alape Yate, CC. 52864853 - 6 horas regulares de diciembre
Profesional Universitario 2, Adriana María Prieto Amórtegui, CC. 52907759 - 6 horas regulares de diciembre
Técnico 1, Paula Andrea Páez Rozo, CC. 1033800718 - 36 horas adicionales y 6 horas regulares de diciembre
Bachiller, Wendy Vanessa Galindo Barrero, CC. 1015463812 - 6 horas regulares de diciembre
Bachiller, Jenny Alexandra Hernandez Orjuela, CC. 52534964 - 6 horas regulares de diciembre
Bachiller, Geraldine Alejandra Castro Sierra, CC. 1016028288 - 6 horas regulares de diciembre</t>
  </si>
  <si>
    <t>Prescripción social - Activación de rutas (Salud Mental)</t>
  </si>
  <si>
    <t>Se levanta glosa POR INCUMPLIMIENTO EN LA UNIDAD BASE DE COSTEO DE LA ACCIÓN DE BIENESTAR, teniendo en cuenta que la Subred presentó planilla de pago de enero de 2026, en la que se registra el pago a: Profesional Universitario 2, Jeimy Yulier Morales Perdomo, CC. 1013582637 - 61 horas adicionales de diciembre; Profesional Universitario 2, Yenny Milena Muñoz Ruiz, CC. 52747923 - 61 horas adicionales de diciembre; Profesional Universitario 2, Marcela Ramírez Tovar, CC. 53117229 - 62 horas adicionales de diciembre</t>
  </si>
  <si>
    <t>Prescripción social - Activación de rutas (Sur - Centro Oriente)</t>
  </si>
  <si>
    <t>Se levanta glosa POR INCUMPLIMIENTO EN LA UNIDAD BASE DE COSTEO DE LA ACCIÓN DE BIENESTAR, teniendo en cuenta que la Subred presentó planilla de pago de enero de 2026, en la que se registra el pago a: Técnico 1. Mónica María Torres Naranjo, CC. 1018450381 - 6 horas regulares de diciembre</t>
  </si>
  <si>
    <t>Se levanta glosa POR INCUMPLIMIENTO EN LA UNIDAD BASE DE COSTEO DE LA ACCIÓN DE BIENESTAR, teniendo en cuenta que la Subred presentó planilla de pago de enero de 2026, en la que se registra el pago a: 
Profesional Especializado 3. Alejandro González Cardozo, CC. 1109245246 - 6 horas regulares de diciembre.
Profesional Especializado 4. Alejandro González Cardozo, CC. 1109245246 - 29 horas adicionales de diciembre.
Profesional Especializado 4. Eliana Catherine Vargas Diaz, CC. 1033740551 - 29 horas adicionales de diciembre.
Profesional Especializado 4. Benjamín Moreno Rodríguez, CC. 76309526 - 6 horas regulares de diciembre.
Profesional Universitario 2, Christian David López Cantor, CC. 1077084449 - 6 horas regulares de diciembre
Profesional Universitario 2, Ana María Rodríguez Suárez, CC. 1026587630 - 6 horas regulares de diciembre
Profesional Universitario 2, Daniela Sánchez Echeverri, CC. 1018493985 - 6 horas regulares de diciembre</t>
  </si>
  <si>
    <t>Acciones de Fiscalización y Aseguramiento Sanitario</t>
  </si>
  <si>
    <t>Línea Alimentos Sanos y Seguros</t>
  </si>
  <si>
    <t>Establecimiento vigilado y controlado</t>
  </si>
  <si>
    <t>VER SIVIGILA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</si>
  <si>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el oficio de respuesta de la Secretaria de Salud bajo radicado 2026-EE-17770 del 26/02/2026 indica que: “…Respuesta desde la Secretaría de Salud: Una vez revisada el acta de la actividad de IVC, esta no da cuenta de los hallazgos relacionados con el acta de aplicación de la medida sanitaria de seguridad, lo cual seria el fundamento de la glosa, esta situación que no es clara por parte del equipo de apoyo a la supervisión, no permite conceptuar acerca de la glosa….”; es de precisar que la glosa generada obedece a la omisión de lo que reposa en el acta que es: “En caso que uno o mas de los aspectos a evaluar sea identificado como critico y calificado como inaceptable (I), independiente del porcentaje de cumplimiento obtenido, el CONCEPTO SANITARIO a emitir será DESFAVORABLE y se procederá a aplicar la MEDIDA SANITARIA DE SEGURIDAD respectiva”, en ese orden de ideas, no se evidencia en el diligenciamiento del acta ítems calificados como inaceptables y marcados como críticos para la aplicación de la medida sanitaria del establecimiento; e incumpliendo adicionalmente lo establecido en el Documento Técnico Operativo del Proceso Integral  e Integrado de Vigilancia Para la Salud Ambiental el cual establece que: “Nota: Para la línea de alimentos sanos y seguros, cuando la visita de inspección da como resultado un concepto sanitario DESFAVORABLE se aplicarán las medidas sanitarias de seguridad (MSS) a que haya lugar (Clausura temporal, total o parcial o suspensión total o parcial de trabajos o servicios)”; evidenciando que al establecimiento no se le emitió concepto sanitario desfavorable para la medida sanitaria aplicada de clausura temporal parcial en la bodega de Fruver y bodega de abarrotes.</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</si>
  <si>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</si>
  <si>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Actividad de muestreo:
1. Se evidencia incumplimiento del Anexo 6 Lineamientos técnicos de la Gestión de la Salud Pública GSP y del Plan de Salud Pública de Intervenciones colectivas - PSPIC y Módulo de estándares - SIVIGILA D.C; para el muestreo de fecha 07/10/2025 bajo Acta TMO1S013170, ID 318182, establecimiento cigarrería junior de la localidad Usme, donde el muestreo realizado al producto bebidas alcohólicas (“aperitivo no vínico sabor a vodka y mango”)  fue rechazado por el Laboratorio de Salud Pública bajo acta N° 007402 con la observación “El acta número TMO1S013170 viene la bebida alcohólica aperitivo no vínico sabor a vodka y mango like con  numero de lote registrado en el acta L10411 M2 07:45  el número de lote  LI0411 M2 07:45.2”.</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</si>
  <si>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de operativo de alimentos y bebidas alcohólicas AS15S 030379 ID 850520, de fecha 29/12/2025, establecimiento Surtihogarsuper 7 (depósito de bebidas alcohólicas). Al establecimiento en el operativo se le aplicó medida sanitara de seguridad consistente en destrucción bajo acta MH05S003860 al producto " cerveza cantidad: 0.807 L", registrando como causal de la medida  "AL" Producto alterado, con la descripción: " El producto en mención se encontró ubicado en nevera de refrigeración y exhibición con fecha caducada"; Sin embargo, la causal de la medida debió ser FR Producto fraudulento, de acuerdo a lo establecido en el Decreto 1686 de 2012; adicionalmente, en el acta de aplicación de la medida en el apartado " Esta medida se toma de conformidad con lo previsto por la Ley 9/79 y su reglamentación, especialmente lo relacionado con”: se registró "Decreto 1682 de 2012 articulo 82"; evidenciando error en el número del Decreto.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</si>
  <si>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</si>
  <si>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t>
  </si>
  <si>
    <t>Se levanta glosa por incumplimiento en la unidad de base de costeo de la acción de bienestar/acción de gestión para el bienestar GSP-PSPIC, ya que se evidenció en las planillas de pago radicadas por la subred del mes de enero de 2026, el pago de 6 horas del mes de diciembre de 2025.</t>
  </si>
  <si>
    <t>Se levanta glosa parcialmente por incumplimiento en la unidad de base de costeo de la acción de bienestar/acción de gestión para el bienestar GSP-PSPIC, ya que se evidenció  el pago de las 6 horas del mes de diciembre de 2025 a los siguientes colaboradores: ( Brayan Steven Bohórquez Ramírez  CC. 1014253371, Brenda Sofia Diaz Orozco CC 1022447676,Jefferson Esneider Medina Téllez  CC  1026279565, Johanna Tavares Ortiz CC 10141791912, Katerin Urueña Almánzar  CC 1010109815,Laura Catalina Campos Hurtado CC  1026572127, María Alejandra Gutiérrez Gamboa CC 1030630489 por un valor de $751.800.  Se mantiene glosas por el no pago de las 6 horas del mes de diciembre de 2025 Yolima Real, por un valor de $107.400</t>
  </si>
  <si>
    <t>Vigilancia intensificada de la Salud Ambiental</t>
  </si>
  <si>
    <t xml:space="preserve">Prevención, Vigilancia  y Control de Enfermedades Zoonóticas </t>
  </si>
  <si>
    <t>Línea eventos transmisibles de origen zoonótico</t>
  </si>
  <si>
    <t>Prevención y Control de enfermedades zoonóticas</t>
  </si>
  <si>
    <t>Intervenciones en Viviendas</t>
  </si>
  <si>
    <t>Inspección en Viviendas</t>
  </si>
  <si>
    <t>Control de vectores</t>
  </si>
  <si>
    <t>Coordinación Territorial Zonal GSP-PSPIC</t>
  </si>
  <si>
    <t>GSP - PSPIC</t>
  </si>
  <si>
    <t xml:space="preserve">
Se levanta GLOSA POR BASE DE TALENTO HUMANO, del 5%, del valor total de la acción de bienestar código 1, la Subred subsano las inconsistencias en base de talento humano.</t>
  </si>
  <si>
    <t>Se levanta GLOSA POR BASE DE TALENTO HUMANO, del 5%, del valor total de la acción de bienestar código 1, la Subred subsano las inconsistencias en base de talento humano.</t>
  </si>
  <si>
    <t xml:space="preserve">Se genera GLOSA POR BASE DE TALENTO HUMANO del 5% sobre el total de la Coordinación Territorial Zonal GSP-PSPIC, código 1: ya que se evidenciaron inconsistencias, dado que no se reporta el código correspondiente. Asimismo, se omite la especificación del entorno o proceso y el nombre de la acción de bienestar. Así mismo se solicita ajustar base de talento humano del mes de diciembre de acuerdo a las horas adicionales que se realizaron para el perfil profesional universitario 1 y no para el perfil profesional especializado 1.
Adicionalmente se identificaron las siguientes inconsistencias para el código 5 - Prescripción social:
Localidad Usme
1. Profesional Universitario 2. Lizeth Alejandra Rodríguez Acero. CC. 1026302805. No se registra en Base de Talento Humano 61 horas en diciembre
15 - Prescripción social - Activación de rutas (Salud Mental)
1. Profesional Universitario 2, Yenny Milena Muñoz Ruiz, CC. 52747923. No se registra en Base 62 horas adicionales de diciembre
18 - Análisis de Condiciones, Calidad de Vida, Salud y Enfermedad – ACCVSYE
1. Profesional Especializado 4. Alejandro González Cardozo. CC 1109245246, no se registra en Base de Talento Humano 3 horas en diciembre
2. Profesional Especializado 4. Eliana Catherine Vargas Diaz. CC 1109245246, no se registra en Base de Talento Humano 5 horas en diciembre.
Código 12: Gestión de la información de Acciones Colectivas en Salud Pública: No se reportaron 14 horas adicionales del perfil bachiller.
Código 13: Educación para la Salud Pública – ESP: 1. Marcela Medina Mendoza CC 1032405363 Profesional universitario 2(Licenciada Etnoeducación) ejecuto 184 horas como líder de la Educación para la Salud Pública – ESP. Pero el perfil que se evidencia es de profesional universitario 2, debe ser ajustado a lo requerido en el lineamiento como Profesional especializado 4.
2. Lina Milena Enríquez López CC 1018415024, profesional especializada 4, en el mes de diciembre del 2025 no laboro por licencia de maternidad y en la base de talento humano suministrada por la Subred aparece que ejecuto 184 horas. </t>
  </si>
  <si>
    <t>Se mantiene GLOSA POR BASE DE TALENTO HUMANO, del 5%, del valor total de la acción de bienestar código 1, la Subred subsano las inconsistencias en base de talento humano. Sin embargo, no se identificó el ajuste de Yenny Milena Muñoz Ruiz, No se registra en Base las 62 horas de diciembre (AB 15).</t>
  </si>
  <si>
    <t>Se levanta GLOSA POR INCUMPLIMIENTO EN LA UNIDAD DE COSTEO DE LA ACCION DE BIENESTAR/ACCION DE GESTION PARA EL BIENESTAR GSP PSPIC, la Subred soporto el pago pendiente de 6 horas regulares de profesional especializado 1 - MAIRA JULIETH TINOCO FIERRO – C.C. 1077967576. 6 horas regulares de profesional universitario 1 - LINA CONSTANZA LOPEZ MARTINEZ – C.C. 42160152. 
Adicionalmente y el pago de 184 horas adicionales a las siguientes contratistas: MAIRA JULIETH TINOCO FIERRO – C.C. 1077967576: (44 horas adicionales). LINA CONSTANZA LOPEZ MARTINEZ – C.C. 42160152: (80 horas adicionales). PAULA FERNANDA NARANJO PULIDO – C.C. 532022045 (60 horas adicionales)."</t>
  </si>
  <si>
    <t>Se levanta GLOSA POR INCUMPLIMIENTO EN LA UNIDAD BASE DE COSTEO DE LA ACCIÓN DE BIENESTAR / ACCIÓN DE GESTIÓN PARA EL BIENESTAR GSP-PSPIC ya que la subred aporta la planilla de pago.</t>
  </si>
  <si>
    <t>Gestión local del GSP-PSPIC (Soporte operativo)</t>
  </si>
  <si>
    <t>Gestión local del GSP-PSPIC (Sumapaz)</t>
  </si>
  <si>
    <t>Entornos de MAS Bienestar</t>
  </si>
  <si>
    <t xml:space="preserve">Se levanta glosa POR INCONSISTENCIAS DE INFORME DE GESTIÓN del 5%, dado que se evidencio el respectivo ajuste. </t>
  </si>
  <si>
    <t>Se levanta GLOSA POR INCONSISTENCIAS DE INFORME DE GESTIÓN del 5% sobre el total de la Gestión local del GSP-PSPIC (Monitoreo y Seguimiento), teniendo en cuenta que la Subred presentó el ajuste en informe de gestión periodo de octubre 2025.</t>
  </si>
  <si>
    <t>Se levanta GLOSA POR INCONSISTENCIAS DE INFORME DE GESTIÓN del 5% sobre el total de la Gestión local del GSP-PSPIC (Monitoreo y Seguimiento), teniendo en cuenta que la Subred presentó el ajuste en informe de gestión periodo de noviembre 2025</t>
  </si>
  <si>
    <t>Se levanta GLOSA POR INCONSISTENCIAS DE INFORME DE GESTIÓN del 5% sobre el total de la Gestión local del GSP-PSPIC (Monitoreo y Seguimiento), teniendo en cuenta que la Subred presentó el ajuste en informe de gestión periodo de diciembre 2025</t>
  </si>
  <si>
    <t>Se mantiene GLOSA POR BASE DE TALENTO HUMANO del 5% sobre el total de la Gestión local del GSP-PSPIC (Monitoreo y Seguimiento), del entorno educativo en las acciones integrales integradas: 2, las acciones de bienestar 20_2, 24, 60, 63, 64, 67; AII 6, AB 116, AII 7 117_1 por inconsistencias entre la base de talento humano y mensualización.
Adicionalmente, para el Entorno Laboral en las acciones integrales integradas: 2, las acciones de bienestar 33, 72, 73, 74, 75, 81 y 82; AII 5, AB 110, 11, 112 y 115 por inconsistencias entre la base de talento humano y mensualización. Estos hallazgos están relacionados en acta retrospectiva del primer ciclo del 27 de enero al 04 de febrero 2026.</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</si>
  <si>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Acciones de Bienestar: 56 y 57 SPAcios educativos de bienestar (jóvenes, alcohol, población especial (PPL-SRPA)”, en el mes de noviembre 2025 para los siguientes perfiles profesionales universitarios 2: 
* Rocio Álvarez Otavo – 62 horas 
* Rosa Elena Ochoa Abella – 61 horas
* Nancy Stella Moreno Bernal - 61 horas
* Ivonne Valeria Ramírez Hernández – 62 horas
* Gladys Janeth López Laiton - 61 horas
* Anyudi Hasbleidy Rico Torres - 61 horas
*Gloria Catalina Saboya García – 62 horas
*Saray Patricia Almanza Padilla – 61 horas
* Daniela Alexandra Quintero Londoño – 61 horas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117
Acción Integral-Integrada: 7-Cuidado Continuo Por Una Vida Con Bienestar Para La Población Con Discapacidad
Acciones de Bienestar: 117</t>
  </si>
  <si>
    <t>Se mantiene glosa POR BASE DE TALENTO HUMANO del 5% sobre el total de la Gestión local del GSP-PSPIC (Monitoreo y Seguimiento), del entorno educativo en las acciones integrales integradas: 2, las acciones de bienestar 20_2, 24, 60, 63, 64; AII 6, AB 116, AII 7 117_1 por inconsistencias entre la base de talento humano y mensualización. Se aclara que para la AII 6 la AB es la 116
Adicionalmente, para el Entorno Laboral en las acciones integrales integradas: 2, las acciones de bienestar 33, 72, 73, 74, 75, 81, 82 y 84; AII 5, AB 110, 111 y 115 por inconsistencias entre la base de talento humano y mensualización. Estos hallazgos están relacionados en acta retrospectiva del primer ciclo del 27 de enero al 04 de febrero 2026.</t>
  </si>
  <si>
    <t>Se mantiene glosa POR BASE DE TALENTO HUMANO del 5% sobre el total de la Gestión local del GSP-PSPIC (Monitoreo y Seguimiento), del entorno educativo en las acciones integrales integradas: 2, las acciones de bienestar 24, 60, 63, 64, 65 y 67; AII 6, AB 116, AII 7 117_1 por inconsistencias entre la base de talento humano y mensualización. Se aclara que para la AII 6 la AB es la 116
Adicionalmente, para el Entorno Laboral en las acciones integrales integradas: 2, las acciones de bienestar 25, 72, 73, 74, 75, 81, 82, 83 y 84; AII 5, AB 110, 111 y 115 por inconsistencias entre la base de talento humano y mensualización. Estos hallazgos están relacionados en acta retrospectiva del primer ciclo del 27 de enero al 04 de febrero 2026.</t>
  </si>
  <si>
    <t>Se mantiene glosa POR BASE DE TALENTO HUMANO del 5% sobre el total de la Gestión local del GSP-PSPIC (Monitoreo y Seguimiento), del entono educativo de la acción integral integrada 8, acciones de bienestar: 127_, 128_2. por inconsistencias entre la base de talento humano y mensualización.
Adicionalmente, para el Entorno Laboral en la acción integral integrada 8: en las acciones de bienestar 131. 132, 133, 134 y 135 por inconsistencias entre la base de talento humano y mensualización. Estos hallazgos están relacionados en acta retrospectiva del primer ciclo del 27 de enero al 04 de febrero 2026.</t>
  </si>
  <si>
    <t>Se mantiene glosa POR BASE DE TALENTO HUMANO del 5% sobre el total de la Gestión local del GSP-PSPIC (Monitoreo y Seguimiento), del entono educativo de la acción integral integrada 8, acciones de bienestar: 127_, 128_2. por inconsistencias entre la base de talento humano y mensualización.
Adicionalmente, para el Entorno Laboral en la acción integral integrada 8: en las acciones de bienestar 132, 133, 134 y 135 por inconsistencias entre la base de talento humano y mensualización. Estos hallazgos están relacionados en acta retrospectiva del primer ciclo del 27 de enero al 04 de febrero 2026.</t>
  </si>
  <si>
    <t>Se mantiene glosa POR BASE DE TALENTO HUMANO del 5% sobre el total de la Gestión local del GSP-PSPIC (Monitoreo y Seguimiento), para el Entorno Laboral en la acción integral integrada 8: en las acciones de bienestar 131. 132, 133, 134 y 135 por inconsistencias entre la base de talento humano y mensualización. Estos hallazgos están relacionados en acta retrospectiva del primer ciclo del 27 de enero al 04 de febrero 2026.</t>
  </si>
  <si>
    <t>Gerencia para la Vigilancia de la Salud Ambiental</t>
  </si>
  <si>
    <t>Gerencia para la vigilancia de la Salud Ambiental</t>
  </si>
  <si>
    <t>Gestión de vigilancia de la Salud Ambiental</t>
  </si>
  <si>
    <t>Se mantiene glosa por Bases de datos o aplicativos del 50% del valor de cada intervención, teniendo en cuenta que la subred no presenta soportes al equipo de apoyo a la supervisión durante el seguimiento respectivo que permitan subsanar los hallazgos identificados.</t>
  </si>
  <si>
    <t>Se mantiene glosa por Bases de datos o aplicativos del 100% del valor de cada intervención, teniendo en cuenta que la subred no presenta soportes al equipo de apoyo a la supervisión durante el seguimiento respectivo que permitan subsanar los hallazgos identificados.</t>
  </si>
  <si>
    <t>Se mantiene glosa por Bases de datos Vs soportes en medio físico del 50% del valor de cada intervención, teniendo en cuenta que la subred no presenta soportes al equipo de apoyo a la supervisión durante el seguimiento respectivo que permitan subsanar los hallazgos identificados.</t>
  </si>
  <si>
    <t>Se levanta Glosa por Base de Talento Humano del 5% del valor total ejecutado por la intervención 2497, teniendo en cuenta que para los meses de octubre, noviembre y diciembre de 2025, las actividades de esta intervención están ejecutadas por la acción de bienestar 8. Gestión Zonal VSA de la acción integral e integrada 1. Gestión Territorial para la Atención Primaria Social de los procesos de Gestión de la Salud Pública (GSP) y el Plan de Salud Pública de Intervenciones Colectivas (PSPIC).
Por lo anterior la correspondiente glosa se registra en esta acción de bienestar.</t>
  </si>
  <si>
    <t>Se genera Glosa por incumplimiento de anexo 6 lineamientos técnicos de la gestión de la salud pública GSP y del plan de salud pública de intervenciones colectivas PSPIC y módulo de estándares - SIVIGILA D.C del 20% sobre el valor unitario de un líder de ETOZ, ya que se evidenció incumplimiento en lo relacionado a las evaluaciones pre y post (que incluyan estudios de caso), teniendo en cuenta que no incluyeron estudio de caso.  Adicional no cuenta con seguimiento de los productos de Vigilancia Integrada de la Rabia validando tiempos y productos, reporte individual de hallazgos y seguimiento de casos pendientes por realimentación para ajuste.
Adicionalmente:
Se genera Glosa por incumplimiento de anexo 6 lineamientos técnicos de la gestión de la salud pública GSP y del plan de salud pública de intervenciones colectivas PSPIC y módulo de estándares - SIVIGILA D.C del 20% sobre el valor unitario de un líder del PVRpyg línea Eventos Transmisibles de origen Zoonótico, ya que se evidenció Incumplimiento en las siguientes actividades de Coordinación, seguimiento y gestión del Programa:
No cuenta con matriz de consolidación de espacios desarrollados para la gestión y posicionamiento del PVRpyg en espacios sectoriales e intersectoriales que permitan desarrollar acciones conjuntas con resultado de impacto en la cobertura de vacunación. 
No presenta acta y listado de asistencia con la revisión y análisis del avance de los indicadores establecidos en los PA-PVRpyg con las acciones de mejora por localidad, adelantada en conjunto con el profesional médico veterinario local.
Se genera glosa por incumplimiento de anexo 6 lineamientos técnicos de la gestión de la salud pública GSP y del plan de salud pública de intervenciones colectivas PSPIC y módulo de estándares - SIVIGILA D.C del 20% sobre el valor unitario de un líder de la línea de ARREM, ya que se evidenció:
Incumplimiento en la actividad "Realizar seguimiento en campo a las actividades adelantadas en vigilancia rutinaria, intensificada y epidemiológica ambiental por el equipo operativo, este seguimiento debe corresponder a 40 horas mes por líder"; teniendo en cuenta que en el seguimiento se soportaron solo 20 horas de las 40 establecidas por lineamiento para el seguimiento en campo.
Se genera Glosa por incumplimiento de anexo 6 lineamientos técnicos de la gestión de la salud pública GSP y del plan de salud pública de intervenciones colectivas PSPIC y módulo de estándares - SIVIGILA D.C del 20% sobre el valor unitario de un líder de la línea de Medicamentos y Tecnologías en Salud ya que se evidenció:
Incumplimiento en la actividad "Realizar seguimiento en campo a las actividades adelantadas en vigilancia rutinaria, intensificada y epidemiológica ambiental por el equipo operativo, este seguimiento debe corresponder a 40 horas mes por líder"; teniendo en cuenta que en el seguimiento se soportaron solo 22 horas de las 40 establecidas por lineamiento para el seguimiento en campo.</t>
  </si>
  <si>
    <t>Se levanta parcialmente glosa del 20% sobre el valor unitario de un líder de línea Medicamentos y Tecnologías en Salud y un líder de Aire, Ruido y Radiación Electromagnética, teniendo en cuenta el oficio No. 2026-EE-19210 del 03 de marzo de 2026, emitido por la Secretaría Distrital de Salud - SDS, mediante el cual se aclara que la líder de la línea ingresó al proceso el día 08/10/2025, priorizándose durante dicho periodo las actividades de inducción, apropiación de conocimiento y fortalecimiento técnico programadas por la Subred y la SDS, la Secretaría Distrital de Salud emitió concepto técnico favorable orientado a disminuir las horas de seguimiento en campo requeridas para el mes de octubre de 2025, considerando la participación de las líderes y equipos operativos en las actividades de apropiación del conocimiento, razón por la cual se acepta el soporte de las 22 horas ejecutadas para seguimiento en campo. 
Sin embargo,
Se mantiene glosa del 20% por incumplimiento de anexo 6 lineamientos técnicos de la gestión de la salud pública GSP y del plan de salud pública de intervenciones colectivas PSPIC y módulo de estándares – SIVIGILA, sobre el valor de dos líderes de la Línea de Eventos Transmisibles de Origen Zoonótico, teniendo en cuenta que la subred no presenta soportes al equipo de apoyo a la supervisión durante el seguimiento respectivo que permitan subsanar los hallazgos identificados.</t>
  </si>
  <si>
    <t>Se genera Glosa por incumplimiento de anexo 6 lineamientos técnicos de la gestión de la salud  pública GSP y del plan  de salud pública de intervenciones colectivas PSPIC y módulo  de estándares - SIVIGILA D.C del 20% sobre el valor unitario de un líder de ETOZ, ya que se evidenció incumplimiento en lo relacionado a la evaluaciones pre y post (que incluyan estudios de caso), teniendo en cuenta que no incluyeron estudio de caso; como también la no realización de seguimiento en campo a las actividades adelantadas al talento humano nuevo y adicional no cuenta con seguimiento de los productos de Vigilancia Integrada de la Rabia validando tiempos y productos, reporte individual de hallazgos y seguimiento de casos pendientes por realimentación para ajuste.
Adicionalmente: 
Se genera Glosa por incumplimiento de anexo 6 lineamientos técnicos de la gestión de la salud pública GSP y del plan de salud pública de intervenciones colectivas PSPIC y módulo de estándares - SIVIGILA D.C del 20% sobre el valor unitario del líder del PVRpyg línea Eventos Transmisibles de origen Zoonótico, ya que se evidenció Incumplimiento en las siguientes actividades de Coordinación, seguimiento y gestión del Programa:
No se remitió el seguimiento al plan de acción al correo vacunarabiaanimal@saludcapital.gov.co. máximo 10 días calendario mes vencido.
No cuenta con matriz de consolidación de espacios desarrollados para la gestión y posicionamiento del PVRpyg en espacios sectoriales e intersectoriales que permitan desarrollar acciones conjuntas con resultado de impacto en la cobertura de vacunación.
No presenta acta y listado de asistencia con la revisión y análisis del avance de los indicadores establecidos en los PA-PVRpyg con las acciones de mejora por localidad, adelantada en conjunto con el profesional médico veterinario local.
El Documento consolidado con el respectivo cierre del Plan de inducción, reinducción y fortalecimiento de capacidades dirigido al talento humano técnico y profesional del PVpyg por subred consolidado. que incluya la ficha técnica, tiempos, temática, periodicidad, pre-test y pos-test, no cumple con la estructura solicitada ni la información referida en la matriz de Productos, esto de acuerdo con el correo remitido por la referencia distrital el 22 de diciembre de 2025 y remitido como insumo al equipo de apoyo a la supervisión.
El valor afectado por las glosas por el 20% de dos lideres equivale a $ 3.284.179,00.
Adicional Se genera Glosa por incumplimiento de anexo 6 lineamientos técnicos de la gestión de la salud pública GSP y del plan de salud pública de intervenciones colectivas PSPIC y módulo de estándares - SIVIGILA D.C del 10% sobre el valor unitario del líder de la línea Alimentos Sanos y seguros, que presentó el hallazgo por la entrega inoportuna o la no entrega de los informes solicitados por Secretaría Distrital de Salud.
Ya que se evidencio y teniendo en cuenta el oficio de concepto técnico emitido por la SDS, bajo radicado 2025-EE-117659 de fecha 21 de noviembre de 2025 con asunto “Concepto técnico negativo, componente Vigilancia de la Salud Ambiental – Alimentos sanos y seguros mes noviembre 2025.”,  en el cual se informa que “ En atención a la FICHA TÉCNICA DE LA LÍNEA DE ALIMENTOS SANOS Y SEGUROS en donde se indica que, el informe mensual de Enfermedades Transmitidas por Alimentos – ETA: se debe “presentar el décimo día posterior a la finalización del mes anterior” y teniendo en cuenta que, el 10 de noviembre, no fue enviado el informe del mes de octubre del presente, al respecto indicamos que se procederá a informar al equipo de apoyo a la supervisión para que se realicen las acciones del caso en el marco de sus competencias, donde se evidenció que la respuesta a la solicitud fue remitida el 13 de noviembre de 2025.Se genera la glosa para el mes de noviembre de 2025, por la entrega inoportuna del informe solicitado por la Secretaría Distrital de Salud. Es de precisar que la formalización de la glosa se encuentra en el acta de Aspectos Administrativos.
Al valor afectado por la glosa por el 10% de un líder equivale a $ 821.045,00.
Para un valor total afectado de $ 4.105.224,00, que equivale a una meta afectada de 2,5.</t>
  </si>
  <si>
    <t>Se mantiene Glosa por incumplimiento de anexo 6 lineamientos técnicos de la gestión de la salud pública GSP y del plan de salud pública d intervenciones colectivas PSPIC y módulo de estándares - SIVIGILA D.C del 20%, teniendo en cuenta que la subred no presenta soportes al equipo de apoyo a la supervisión durante el seguimiento respectivo que permitan subsanar los hallazgos identificados.</t>
  </si>
  <si>
    <t>Se genera Glosa por incumplimiento de anexo 6 lineamientos técnicos de la gestión de la salud  pública GSP y del plan  de salud pública de intervenciones colectivas PSPIC y módulo  de estándares - SIVIGILA D.C del 20% sobre el valor unitario d un líder de ETOZ, ya que se evidenció Incumplimiento en lo descrito en la ficha técnica de la línea para la intervención “…El incumplimiento en la calidad de los soportes de las visitas virtuales será una corresponsabilidad entre el profesional y el líder operativo, en consecuencia cualquier hallazgo que quede por incumpliendo, será aplicado al profesional y líder operativo…”, ya que se evidenciaron hallazgos en los seguimientos virtuales, adicional no cuenta con seguimiento de los productos de Vigilancia Integrada de la Rabia validando tiempos y productos, reporte individual de hallazgos y seguimiento de casos pendientes por realimentación para ajuste.
Adicionalmente: 
Se genera Glosa por incumplimiento de anexo 6 lineamientos técnicos de la gestión de la salud pública GSP y del plan de salud pública de intervenciones colectivas PSPIC y módulo de estándares - SIVIGILA D.C del 20% sobre el valor unitario de un líder del PVRpyg línea Eventos Transmisibles de origen Zoonótico, ya que se evidenció Incumplimiento en las siguientes actividades de Coordinación, seguimiento y gestión del Programa:
No cuenta con matriz de consolidación de espacios desarrollados para la gestión y posicionamiento del PVRpyg en espacios sectoriales e intersectoriales que permitan desarrollar acciones conjuntas con resultado de impacto en la cobertura de vacunación.
No presenta acta y listado de asistencia con la revisión y análisis del avance de los indicadores establecidos en los PA-PVRpyg con las acciones de mejora por localidad, adelantada en conjunto con el profesional médico veterinario local.
El Documento consolidado con el respectivo cierre del Plan de inducción, reinducción y fortalecimiento de capacidades dirigido al talento humano técnico y profesional del PVpyg por subred consolidado. que incluya la ficha técnica, tiempos, temática, periodicidad, pre-test y pos-test, Se remiten presentaciones y pos test, sin embargo, no se indican las sesiones realizadas, tiempos, periodicidad esto de acuerdo con el correo remitido por la referencia distrital el 22 de diciembre de 2025 y remitido como insumo al equipo de apoyo a la supervisión.
El valor afectado por las glosas por el 20% de dos lideres equivale a $ 3.284.179,00.
Adicional Se genera Glosa por incumplimiento de anexo 6 lineamientos técnicos de la gestión de la salud pública GSP y del plan de salud pública de intervenciones colectivas PSPIC y módulo de estándares - SIVIGILA D.C del 10% sobre el valor unitario del líder de la línea Alimentos Sanos y seguros, que presentó el hallazgo por la entrega inoportuna o la no entrega de los informes solicitados por Secretaría Distrital de Salud.
Ya que se evidencio y teniendo en cuenta el oficio de concepto técnico emitido por la SDS, bajo radicado 2025-EE-131044 de fecha 24 de diciembre de 2025 con asunto “Concepto técnico negativo, componente Vigilancia de la Salud Ambiental – Alimentos sanos y seguros mes diciembre 2025.”,  en el cual se informa que “En atención a la FICHA TÉCNICA DE LA LÍNEA DE ALIMENTOS SANOS Y SEGUROS en donde se indica: “Las alertas enviadas de alimentos y bebidas (INVIMA u otros), requerimientos jurídicos como tutelas, acciones de cumplimento u otro tipo de solicitudes realizadas por los referentes de la línea, deberán ser atendidas por las Subredes en los tiempos indicados por el nivel central de la SDS” y teniendo en cuenta que el 22 de diciembre no fue enviado el resultado del requerimiento remitido el 27 de noviembre  relacionado con la alerta 356-2025 (FÓRMULA INFANTIL BYHEART WHOLE NUTRITION, este producto no cuenta con autorización de comercialización otorgada por el Invima, es decir, no posee Registro Sanitario), enviada por el Instituto Nacional de Vigilancia de Medicamentos y Alimentos - INVIMA, indicamos que se procederá a informar al equipo de apoyo a la supervisión para que se realicen las acciones del caso en el marco de sus competencias, donde se evidenció que la respuesta a la solicitud fue remitida el día 23 de diciembre  de 2025 por tanto se genera la glosa para el mes de diciembre de 2025, por la entrega inoportuna de los informes solicitados por la Secretaría Distrital de Salud.
Adicional se evidencia oficio de concepto técnico emitido por la SDS, bajo radicado 2026-EE-03346 de fecha 16 de enero de 2026 con asunto “Concepto técnico negativo, componente Vigilancia de la Salud Ambiental – Alimentos sanos y seguros mes diciembre 2025.”,  en el cual se informa que “En atención a la FICHA TÉCNICA DE LA LÍNEA DE ALIMENTOS SANOS Y SEGUROS vigente en donde se indica que, se debe presentar informe de Adhesivos en establecimientos de almacenamiento y expendio de carnes y productos cárnicos comestibles el décimo día calendario, posterior a la finalización del mes anterior y que para la fecha señalada no se presentó el mismo correspondiente al mes de diciembre 2025, al respecto indicamos que, se procederá a informar al equipo de apoyo a la supervisión para que se realicen las acciones del caso en el marco de sus competencias, donde se evidenció que la respuesta a la solicitud fue remitida el 10 de diciembre  de 2025 se genera la glosa para el mes de diciembre de 2025, por la entrega inoportuna de los informes solicitados por la Secretaría Distrital de Salud.
Al valor afectado por la glosa por el 10% de un líder equivale a $ 821.045,00.
Para un valor total afectado de $ 4.105.224,00, que equivale a una meta afectada de 2,5.</t>
  </si>
  <si>
    <t>Glosa Nueva genedada en proceso de conciliación</t>
  </si>
  <si>
    <t>2498</t>
  </si>
  <si>
    <t>$ 4.413.424</t>
  </si>
  <si>
    <t>2,00</t>
  </si>
  <si>
    <t>$ 8.826.848,00</t>
  </si>
  <si>
    <t>50%</t>
  </si>
  <si>
    <t>0,168508623</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</si>
  <si>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2026-EE-12196 del 13/02/2026, en el que se comunicó que persistieron los hallazgos en la información ingresada por parte de la Subred de Servicios de Salud Sur en el aplicativo SIVIGILA D.C, en los que se vieron afectadas las líneas de Aire, Ruido y Radiación Electromagnética en 9 intervenciones, Alimentos Sanos y Seguros en 9 intervenciones y Seguridad Química en 1 intervención.
El cálculo de meta afectada se realizó sobre el valor reportado en el informe de gestión en la intervención Técnico SISVEA. Las inconsistencias reportadas de las diferentes líneas de intervención se encuentran en el archivo anexo de glosas definitivas.</t>
  </si>
  <si>
    <t>“…No aplica glosa nueva generada en conciliación…”</t>
  </si>
  <si>
    <t>Gestión zonal  VSA</t>
  </si>
  <si>
    <t>Plan de Acción</t>
  </si>
  <si>
    <t xml:space="preserve">Sesiones educativas para MAS bienestar </t>
  </si>
  <si>
    <t xml:space="preserve">Promoción de la salud y bienestar </t>
  </si>
  <si>
    <t>Sesión</t>
  </si>
  <si>
    <t>Se levanta glosa POR INCUMPLIMIENTO EN LA UNIDAD BASE DE COSTEO DE LA ACCION DE BIENESTAR/ ACCION DE GESTION PARA EL BIENESTAR GSP-PSPIC en la acción integral integrada 2. Cuidado Continuo Por Una Vida Con Bienestar, código: 20.  Sesiones educativas para MAS bienestar por la diferencia entre el valor mensual reconocido por la subred al perfil del PSPIC y los valores de referencia descritos en la columna 1 VALOR BASE 184 HORAS MES, ya que se evidenció el no pago de 42 horas regulares de los perfiles profesional universitario 2: Maribel Cruz Segura   CC 24163895, Jeimy Yulier Morales Perdomo CC 1013582637, María Camila Rodríguez Figueroa CC 1032476770, Miryany Rojas Hernández CC 52768324, Claudia Cristina Diaz Zabala CC52102792, Dayan Lorena Téllez Totena CC 1024601318, Luis Alejandro Riveros Reina CC 79349440  en la localidad de Ciudad Bolívar del mes de Diciembre del 2025. Se evidencio el pago de las horas pendientes en planilla de honorarios de enero del 2026</t>
  </si>
  <si>
    <t xml:space="preserve">
Se levanta glosa POR INCUMPLIMIENTO EN LA UNIDAD BASE DE COSTEO DE LA ACCION DE BIENESTAR/ ACCION DE GESTION PARA EL BIENESTAR GSP-PSPIC en la acción integral integrada 2. Cuidado Continuo Por Una Vida Con Bienestar, código: 20.  Sesiones educativas para MAS bienestar por la diferencia entre el valor mensual reconocido por la subred al perfil del PSPIC y los valores de referencia descritos en la columna 1 VALOR BASE 184 HORAS MES, ya que se evidenció el no pago de 42 horas regulares de los perfiles profesional universitario 2: Daniela   González Lesmes CC 1024575420, Roció Del Pilar Monguí Manjarrez CC 52960570, Orlando Piza Buitrago CC 79990196, Sandra Yamile Ceballos Corredor CC 52382404, Luz Dary Merchán Celis CC 52733156, Eslainer  Merchán Castañeda CC 52896844, Catherin Alejandra Rodríguez Bejarano CC 1033757790     en la localidad de Usme del mes de Diciembre del 2025. Se evidencio el pago de las horas pendientes en planilla de honorarios de enero del 2026</t>
  </si>
  <si>
    <t>Instituciones sostenibles por la Salud Ambiental</t>
  </si>
  <si>
    <t>Se levanta glosa POR INCUMPLIMIENTO EN LA UNIDAD BASE DE COSTEO DE LA ACCION DE BIENESTAR/ ACCION DE GESTION PARA EL BIENESTAR GSP-PSPIC en la acción integral integrada 2. Cuidado Continuo Por Una Vida Con Bienestar, código: 70.  Instituciones Sostenibles por la Salud Ambiental por la diferencia entre el valor mensual reconocido por la subred al perfil del PSPIC y los valores de referencia descritos en la columna 1 VALOR BASE 184 HORAS MES, ya que se evidenció el no pago de 6 horas regulares del perfil técnico 1: Angela Giselle Diaz Castellanos 1033731833 en la localidad de Ciudad Bolívar del mes de diciembre del 2025. Se evidencio el pago de las horas pendientes en planilla de honorarios de enero del 2026</t>
  </si>
  <si>
    <t>Se levanta glosa POR INCUMPLIMIENTO EN LA UNIDAD BASE DE COSTEO DE LA ACCION DE BIENESTAR/ ACCION DE GESTION PARA EL BIENESTAR GSP-PSPIC en la acción integral integrada 2. Cuidado Continuo Por Una Vida Con Bienestar, código: 70.  Instituciones Sostenibles por la Salud Ambiental por la diferencia entre el valor mensual reconocido por la subred al perfil del PSPIC y los valores de referencia descritos en la columna 1 VALOR BASE 184 HORAS MES, ya que se evidenció el no pago de 6 horas regulares del perfil técnico 1: Marta Yaneth Muñoz Meneses 52767264 en la localidad de Usme del mes de diciembre del 2025. Se evidencio el pago de las horas pendientes en planilla de honorarios de enero del 2026</t>
  </si>
  <si>
    <t>Gestión de la información de acciones colectivas en salud pública - GESI</t>
  </si>
  <si>
    <t>Se levanta glosa POR INCUMPLIMIENTO EN LA UNIDAD BASE DE COSTEO DE LA ACCION DE BIENESTAR/ ACCION DE GESTION PARA EL BIENESTAR GSP-PSPIC en la acción de bienestar código 12 Gestión de la información de Acciones Colectivas en Salud Pública por la diferencia entre el valor mensual reconocido por la subred al perfil del PSPIC y los valores de referencia descritos en la columna 1 VALOR BASE 184 HORAS MES, ya que se evidenció el no pago de 6 horas en el mes de diciembre de los siguientes perfiles:
Profesional universitario 1: Luz Nelly Avellaneda CC 52741563, ejecutadas en el mes de diciembre de 2025 para un total de 6 horas regulares.
Bachiller: Camila Johana Silva CC. 1001063065,Yury Andrea Casallas CC. 1024501623, Harol Santiago Camacho CC. 1023365131, Sandra Milena Roncancio CC. 1032370654, Luz Liliana Amado CC. 52180347, Raúl Alejandro Palencia CC. 1031143716, Karen Vanesa Martínez CC. 1000806992, Camila Lorena Moreno CC. 1022970247, Leydi Stephania Guataqui CC. 1010221661, Ana María Cruz CC. 1069714186, Martzabel Bulla Rubiano CC. 1069713665, Fredy Esteban Celis CC 1030667682, Keisy Daniela Peñalosa CC. 1007398506, Ana Yency Granja CC.1030571643, Adriana Marcela Guzmán CC. 1024460766, Angelica María Cajicá CC. 1033756438, Jenny Amalia Pérez CC. 51959699, Brigitte Paola Martínez CC. 1030535183, Alison Dayana Vanegas CC. 1033676086, Geraldine Herminia Bautista CC. 1007296372, Jhon Jairo Beltrán CC. 1024554697, Laura Juliana Beltrán CC. 1001298462, Hernán Darío Zambrano CC. 1130620261, Yolanda Román Mican CC. 1022923710, Laura Vanesa Torres CC. 1233902758, Jhon Sebastián Herrera CC. 1015450483; ejecutadas en el mes de diciembre de 2025 para un total de 156 horas regulares.
Técnico 1: Andrea Katherine Trujillo CC. 1010228011, Edgar Andrés Lagos CC. 1022964948, María Teresa Miguez CC 1032397834, María Alejandra Ocampo CC. 1033752793; ejecutadas en el mes de diciembre de 2025 para un total de 24 horas regulares. Se evidencio el pago de las horas pendientes en planilla de honorarios de enero del 2026</t>
  </si>
  <si>
    <t>Educación para la salud pública - ESP</t>
  </si>
  <si>
    <t>Se levanta la glosa: Si X    No___   Parcialmente __
Se levanta glosa POR INCUMPLIMIENTO EN LA UNIDAD BASE DE COSTEO DE LA ACCION DE BIENESTAR/ ACCION DE GESTION PARA EL BIENESTAR GSP-PSPIC en la acción de bienestar código: 13.  Educación para la Salud Pública – ESP por la diferencia entre el valor mensual reconocido por la subred al perfil del PSPIC y los valores de referencia descritos en la columna 1 VALOR BASE 184 HORAS MES, ya que se evidenció el no pago de:
 Perfil profesional especializado 4: Marcela Medina Mendoza CC 1032405363 184 regulares en el mes de diciembre del 2025
Perfil profesional universitario 2: 6 horas en el mes de diciembre del 2025 de Gustavo Adolfo Castañeda CC. 1019074953, Hugo Enrique Salas Velandia CC. 80903247, Lida Yazmin Siabato CC. 1018415024, Sara Gabriela Torrez Benítez CC. 1192778956; ejecutadas en el mes de diciembre de 2025 para un total de 24 horas regulares.
Se evidencio el pago de las horas pendientes en planilla de honorarios de enero y febrero del 2026</t>
  </si>
  <si>
    <t>Participación y gestión intersectorial local con los diferentes actores para la formulación, implementación, seguimiento o evaluación de las políticas públicas priorizadas en Sumapaz</t>
  </si>
  <si>
    <t>Se genera GLOSA POR INCUMPLIMIENTO EN LA UNIDAD DE COSTEO DE LA ACCION DE BIENESTAR/ACCION DE GESTION PARA EL BIENESTAR GSP PSPIC en el proceso integral e integrado de gestión y análisis de política para el bienestar código 237 Participación y gestión intersectorial local con los diferentes actores para la formulación, implementación, seguimiento o evaluación de las políticas públicas priorizadas en Sumapaz, por la diferencia entre el valor mensual reconocido por la subred al perfil del PSPIC y los valores de referencia descritos en la columna 1 VALOR BASE 184 HORAS MES ya que se evidenció el no pago de 120 horas adicionales realizadas por la profesional universitaria 2 Erika Beatriz Reyes Barrios  realizo  60 horas adicionales, la profesional universitaria 2 Leidy Katherine Aguilar López realizo 30 horas adicionales, la profesional universitaria 2 Yineth Franco Castaneda realizo 30 horas adicionales</t>
  </si>
  <si>
    <t>Se levanta parcialmente la GLOSA POR INCUMPLIMIENTO EN LA UNIDAD DE COSTEO DE LA ACCION DE BIENESTAR/ACCION DE GESTION PARA EL BIENESTAR GSP PSPIC en el proceso integral e integrado de gestión y análisis de política para el bienestar código 237 Participación y gestión intersectorial local con los diferentes actores para la formulación, implementación, seguimiento o evaluación de las políticas públicas priorizadas en Sumapaz, por la diferencia entre el valor mensual reconocido por la subred al perfil del PSPIC y los valores de referencia descritos en la columna 1 VALOR BASE 184 HORAS MES ya que se evidenció el pago de las horas adicionales a las profesionales universitarias 2 Erika Beatriz Reyes Barrios y Yineth Franco Castaneda, para la profesional universitaria 2 Leidy Katherine Aguilar López no se cancelo el valor de 13,2 horas adicionales.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</si>
  <si>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</si>
  <si>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 xml:space="preserve">Se genera GLOSA POR INCUMPLIMIENTO EN LA UNIDAD DE COSTEO DE LA ACCION DE BIENESTAR/ACCION DE GESTION PARA EL BIENESTAR GSP PSPIC en el proceso integral e integrado de gestión y análisis de política para el bienestar código 235 Participación y gestión intersectorial con los diferentes actores para la formulación, implementación, seguimiento o evaluación de las políticas públicas de adultez, trabajo, salud oral y Acogida, Inclusión y Desarrollo de los Nuevos Bogotanos en los territorios por la diferencia entre el valor mensual reconocido por la subred al perfil del PSPIC y los valores de referencia descritos en la columna 1 VALOR BASE 184 HORAS MES ya que se evidenció el no pago de 10 horas adicionales realizadas por profesional universitario 2 Erick Santiago Ramos González </t>
  </si>
  <si>
    <t>Se levanta GLOSA POR INCUMPLIMIENTO EN LA UNIDAD DE COSTEO DE LA ACCION DE BIENESTAR/ACCION DE GESTION PARA EL BIENESTAR GSP PSPIC en el proceso integral e integrado de gestión y análisis de política para el bienestar código 235 Participación y gestión intersectorial con los diferentes actores para la formulación, implementación, seguimiento o evaluación de las políticas públicas de adultez, trabajo, salud oral y Acogida, Inclusión y Desarrollo de los Nuevos Bogotanos en los territorios por la diferencia entre el valor mensual reconocido por la subred al perfil del PSPIC y los valores de referencia descritos en la columna 1 VALOR BASE 184 HORAS MES ya que se evidenció el pago de las 10 horas adicionales al profesional universitario 2 Erick Santiago Ramos González CC 1015426155.</t>
  </si>
  <si>
    <t>Coordinación de la respuesta sectorial a las prioridades en salud y situaciones emergentes en el marco de la gestión de las políticas públicas de adultez, trabajo,  salud oral, Acogida, Inclusión y Desarrollo de los Nuevos Bogotanos</t>
  </si>
  <si>
    <t>Se genera GLOSA POR INCUMPLIMIENTO EN LA UNIDAD DE COSTEO DE LA ACCION DE BIENESTAR/ACCION DE GESTION PARA EL BIENESTAR GSP PSPIC en el proceso integral e integrado de gestión y análisis de política para el bienestar código 240 coordinación de la respuesta sectorial a las prioridades en salud y situaciones emergentes en el marco de la gestión de las políticas públicas de adultez, trabajo, salud oral, Acogida, Inclusión y Desarrollo de los Nuevos Bogotanos por la diferencia entre el valor mensual reconocido por la subred al perfil del PSPIC y los valores de referencia descritos en la columna 1 VALOR BASE 184 HORAS MES ya que se evidenció el no pago de 30 horas adicionales realizadas por el profesional universitario 2 Erick Santiago Ramos González realizo 20 horas adicionales y la profesional universitaria 2  Jahayra Ximena Cervantes Montes realizo 10 horas adicionales.</t>
  </si>
  <si>
    <t>Se levanta parcialmente GLOSA POR INCUMPLIMIENTO EN LA UNIDAD DE COSTEO DE LA ACCION DE BIENESTAR/ACCION DE GESTION PARA EL BIENESTAR GSP PSPIC en el proceso integral e integrado de gestión y análisis de política para el bienestar código 240 coordinación de la respuesta sectorial a las prioridades en salud y situaciones emergentes en el marco de la gestión de las políticas públicas de adultez, trabajo, salud oral, Acogida, Inclusión y Desarrollo de los Nuevos Bogotanos por la diferencia entre el valor mensual reconocido por la subred al perfil del PSPIC y los valores de referencia descritos en la columna 1 VALOR BASE 184 HORAS MES ya que se evidenció en el pago realizado al profesional universitario 2 Erick Santiago Ramos González CC 1015426155  un valor superior del valor por $471.300 presenta una diferencia de $15.300, la profesional universitario 2 Jahayra Ximena Cervantes Montes CC 52428309 el pago estuvo correcto.</t>
  </si>
  <si>
    <t>Se levanta GLOSA POR INCUMPLIMIENTO EN LA UNIDAD DE COSTEO DE LA ACCION DE BIENESTAR/ACCION DE GESTION PARA EL BIENESTAR GSP 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pago de las 36 horas regulares de siguientes profesionales universitarios 2 Jazmin Morales Torres CC 1053818880, Marlen Cardenas CC 21062207, Charly Jeraldy Salgado CC 1033788114, Judith Karina Cifuentes CC 52096345, Jahayra Ximena Cervantes CC 52428309,  Erika Beatriz reyes CC 52754265 y 6 horas regulares al Profesional especializado 3 Diana Marcela Espinosa CC 1030554888 para un total de 42 horas regulares</t>
  </si>
  <si>
    <t>Se levanta GLOSA POR INCUMPLIMIENTO EN LA UNIDAD DE COSTEO DE LA ACCION DE BIENESTAR/ACCION DE GESTION PARA EL BIENESTAR GSP 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pago de las 36 horas regulares de siguientes profesionales universitarios 2 María Stefany Quiroga CC 1069730182, Sandra Vanessa Betancourth CC 1026570101, Rubby Alejandra López CC 1032411705, Leidy Lorena Jiménez CC 1013608080, Liby  Carina Jiménez CC 1070781237, Luz Aida Gómez CC 1073679347 y 6 horas regulares al Profesional especializado 3, Erick Santiago Ramos CC 1015426155, para un total de 42 horas regulares.</t>
  </si>
  <si>
    <t>Se levanta GLOSA POR INCUMPLIMIENTO EN LA UNIDAD DE COSTEO DE LA ACCION DE BIENESTAR/ACCION DE GESTION PARA EL BIENESTAR GSP 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pago de las 36 horas regulares de siguientes profesionales universitarios 2 Francy Elena Rodríguez CC 1004109720, Carlos Iván Agon CC 1096190561, Adriana Higuera CC 52703397, Héctor Hernández CC 1023880877, María José Cortes CC 1110263378, Leidy Ketherine Aguilar CC 1012390098 y 6 horas regulares al Profesional especializado 3, Yudy Milena Nunez CC 1022353940 para un total de 46 horas regulares</t>
  </si>
  <si>
    <t>Se levanta glosa parcial  GLOSA POR INCUMPLIMIENTO EN LA UNIDAD DE COSTEO DE LA ACCION DE BIENESTAR/ACCION DE GESTION PARA EL BIENESTAR GSP PSPIC en el proceso integral e integrado de gestión y análisis de política para el bienestar código 240 Coordinación de la respuesta sectorial a las prioridades en salud y situaciones emergentes en el marco de la gestión de las políticas públicas de adultez, trabajo, salud oral, Acogida, Inclusión y Desarrollo de los Nuevos Bogotanos, por la diferencia entre el valor mensual reconocido por la subred al perfil del PSPIC y los valores de referencia descritos en la columna 1 VALOR BASE 184 HORAS MES ya que se evidenció el no pago de 6 horas regulares a los siguientes profesionales universitarios 2 Alexandra Maritza Martínez CC 52907014 y Gloria esperanza Osorio 52213769 no se canceló el valor de las 6 horas regulares</t>
  </si>
  <si>
    <t>Coordinación de la respuesta sectorial a las prioridades en salud y situaciones emergentes en el marco de la gestión de la política pública de ruralidad exceptuando Sumapaz</t>
  </si>
  <si>
    <t>Se levanta GLOSA POR INCUMPLIMIENTO EN LA UNIDAD DE COSTEO DE LA ACCION DE BIENESTAR/ACCION DE GESTION PARA EL BIENESTAR GSP 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pago de las 12 horas regulares a los siguientes profesionales universitarios 2 Talia Valentina Valencia CC 1024577304 y Angie Lorena Pérez CC1012417025.</t>
  </si>
  <si>
    <t>Coordinación de la respuesta sectorial a las prioridades en salud y situaciones emergentes en el marco de la gestión de las políticas públicas priorizadas en Sumapaz</t>
  </si>
  <si>
    <t>Se levanta GLOSA POR INCUMPLIMIENTO EN LA UNIDAD DE COSTEO DE LA ACCION DE BIENESTAR/ACCION DE GESTION PARA EL BIENESTAR GSP PSPIC en el proceso integral e integrado de gestión y análisis de política para el bienestar código 242 Coordinación de la respuesta sectorial a las prioridades en salud y situaciones emergentes en el marco de la gestión de las políticas públicas priorizadas en Sumapaz, por la diferencia entre el valor mensual reconocido por la subred al perfil del PSPIC y los valores de referencia descritos en la columna 1 VALOR BASE 184 HORAS MES ya que se evidenció el pago de las horas regulares a las a los siguientes profesionales universitarios 2  Leidy Jazmin Ordonez CC 1026565145, Nicole Alejandra  Rubio CC 1000993132, Laura Gisela González CC 1019129003 y Yineth Franco CC 1033794543.</t>
  </si>
  <si>
    <t>Análisis sociales de la salud en el marco de las políticas</t>
  </si>
  <si>
    <t>Gestión y Generación de Conocimiento en el Marco de las Políticas Públicas</t>
  </si>
  <si>
    <t>Se genera GLOSA POR INCUMPLIMIENTO EN LA UNIDAD DE COSTEO DE LA ACCION DE BIENESTAR/ACCION DE GESTION PARA EL BIENESTAR GSP PSPIC en el proceso integral e integrado de gestión y análisis de política para el bienestar código 244 Análisis sociales de la salud en el marco de las políticas, por la diferencia entre el valor mensual reconocido por la subred al perfil del PSPIC y los valores de referencia descritos en la columna 1 VALOR BASE 184 HORAS MES ya que se evidenció el no pago de 18 horas regulares a los siguientes profesionales especializado 4 Yerly Johanna Florez y Javier David galvis cc1014265657 y un profesional universitario 2 Andres Felipe Torres cc16376264.</t>
  </si>
  <si>
    <t>Se levanta GLOSA POR INCUMPLIMIENTO EN LA UNIDAD DE COSTEO DE LA ACCION DE BIENESTAR/ACCION DE GESTION PARA EL BIENESTAR GSP PSPIC en el proceso integral e integrado de gestión y análisis de política para el bienestar código 244 Análisis sociales de la salud en el marco de las políticas, por la diferencia entre el valor mensual reconocido por la subred al perfil del PSPIC y los valores de referencia descritos en la columna 1 VALOR BASE 184 HORAS MES ya que se evidenció el pago de 18 horas regulares a los siguientes profesionales especializado 4 Yerly Johanna Flórez y Javier David Galvis CC 1014265657 y un profesional universitario 2 Andrés Felipe Torres cc16376264.</t>
  </si>
  <si>
    <t>Se genera GLOSA POR BASE DE TALENTO HUMANO, del 5%, del valor total del producto código 10 Gestión Zonal de Políticas, por la identificación de inconsistencias en el no registro de 40 horas adicionales realizado por la profesional universitaria 2 Leidy Katherine Aguilar López en los códigos 235 (20 h) y 240 (20H), ya se evidencio en la revisión de los datos registrados en el exportable de Excel de Talento humano, así como a la profesional universitaria 2  Gloria Esperanza Osorio Bobadilla, se registro 184 horas regulares y se reconocieron 178 horas regulares  en el mismo documento exportable de talento humano, error en el valor de la hora adicional realizada por el profesional Erick Santiago Ramos González en el Código 235 y 240 respectivamente.</t>
  </si>
  <si>
    <t>Se levanta GLOSA POR BASE DE TALENTO HUMANO, del 5%, del valor total del producto código 10 Gestión Zonal de Políticas, por la identificación de subsanación de las inconsistencias  en el  registro de 40 horas adicionales realizado por la profesional universitaria 2 Leidy Katherine Aguilar López en los códigos 235 (20 h) y 240 (20H) y  la profesional universitaria 2  Gloria Esperanza Osorio Bobadilla, se registró las  178 horas regulares realizadas, así como el valor de la hora adicional realizada por el profesional Erick Santiago Ramos González en el Código 235 y 240 respectivamente.</t>
  </si>
  <si>
    <t>Se levanta GLOSA POR BASE DE TALENTO HUMANO del 5%, del valor total del producto código 10 Gestión Zonal de Políticas, por la identificación de subsanación en el registro de 50 horas adicionales realizadas por la profesional especializada 4 Yerly Johanna Flórez Angarita, en el código 19 Análisis de las políticas y Acciones para la Salud Publica en el marco de la Gestión Territorial</t>
  </si>
  <si>
    <t>Se levanta GLOSA POR INCUMPLIMIENTO EN LA UNIDAD DE COSTEO DE LA ACCION DE BIENESTAR/ACCION DE GESTION PARA EL BIENESTAR GSP PSPIC en el proceso integral e integrado de gestión y análisis de política para el bienestar código 10 Gestión Zonal de Políticas, por la diferencia entre el valor mensual reconocido por la subred al perfil del PSPIC y los valores de referencia descritos en la columna 1 VALOR BASE 184 HORAS MES ya que se evidenció el  pago de 12  horas regulares a los siguientes profesionales: profesional especializado 2 Edwin Fuente Flórez CC 80131109 y técnico 1 Yessica Alejandra Pinzon CC 1000781707</t>
  </si>
  <si>
    <t>Análisis de las políticas y acciones para la salud pública en el marco de la gestión territorial</t>
  </si>
  <si>
    <t>Sesiones educativas para el bienestar en la ruralidad lejana (salud ambiental, salud mental, salud sexual y reproductiva, discapacidad, seguridad alimentaria y nutricional, salud materna y salud infantil)</t>
  </si>
  <si>
    <t xml:space="preserve">Se mantiene GLOSA POR AUSENCIA DE SOPORTES del 100% del valor de la acción de bienestar faltante, ya en la conciliación de glosas la Subred no presenta soportes que subsanen el hallazgo identificado. </t>
  </si>
  <si>
    <t>Grupos socioeducativos para el bienestar en la ruralidad cercana - salud ambiental</t>
  </si>
  <si>
    <t>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evidenció el pago de los honorarios de 18 horas regulares realizadas por 3 profesionales universitario 2 (José David Baez, Yader Alberto Mancilla Beleño, Yon Fernando Villalobos).</t>
  </si>
  <si>
    <t>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evidenció el pago de 36 horas regulares realizadas por 6 profesionales universitario 2 (Matha Patricia Pinzon Romero, Jonh Fredy Sánchez González, Tatiana Ines Diaz Cardenas, Myria Claver Mican Romero, Oriana Piñeros Mejia, John Jairo Upegui Mendoza ) y 6 horas para 1 perfil Gestor territorial(Gloria Yolanda Dimate Rico).</t>
  </si>
  <si>
    <t>Sesiones educativas para el bienestar en la ruralidad cercana (salud ambiental, salud mental, salud sexual y reproductiva, discapacidad, seguridad alimentaria y nutricional, salud materna y salud infantil)</t>
  </si>
  <si>
    <t>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evidenció el pago de 18 horas regulares realizadas por 3 profesionales universitario 2 (Catalina Soler Plazas, Olga Esperanza Cipagauta Correa, Magda Viviana Vargas Hernández y 193 horas adicionales para tres (3) perfiles profesionales universitarios 2: MONICA VEGA (64 horas), ELCYE NEGRETE (18 horas); NUBIA PAZ (110 horas), para un total de 211 horas.</t>
  </si>
  <si>
    <t>Fortalecimiento de prácticas de cuidado en nodos de familias y personas cuidadoras de personas con discapacidad por curso de vida a través de grupos Socioeducativos de Rehabilitación Basada en Comunidad - RBC</t>
  </si>
  <si>
    <t>Grupo</t>
  </si>
  <si>
    <t>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evidenció el pago de , el pago de los honorarios 30 horas regulares de los perfiles profesional universitario 2: Livi Alexandra Vargas González, Silfredo  Bello Abril, Jenny  Maritza  Neme  Angulo, Consuelo  Triviño  Muñoz,  Adriana  Consuelo  Bernal  Duran C.C; asi como no se evidencio el pago de 24 horas regulares a los perfiles gestor comunitario: Julián David Cobos Hernández,  Martha   Liliana Blanco  Pérez,  Julio  Robert  Porras  Rodríguez, Yenny Andrea Caipa c.c   ejecutadas en el mes de diciembre de 2025 para un total de  54 horas regulares en la localidad de Usme.</t>
  </si>
  <si>
    <t xml:space="preserve">Fortalecimiento de capacidades del talento humano para implementar la estrategia rehabilitación basada en comunidad en los territorios </t>
  </si>
  <si>
    <t>Sesion educativa para MAS Bienestar, dirigida a mujeres y LGBTI</t>
  </si>
  <si>
    <t>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evidenció el pago de 84 horas regulares realizadas por 9 profesionales universitarios_2 (Isell Sánchez, Ana Corredor, Jenny Escobar, Cindy Pabón, Amanda Piñeros, Galicia Carranza, Eliana Blanco, Gabriel Guerrero y Angie peñuela) 2 Tecnico_1  (Fernanda Pérez y carolina Medina y 3 gestores sociales (Ginna Perdomo, Jenny Camacho y Gerardo Castellanos) en la localidad de Usme.</t>
  </si>
  <si>
    <t>Sesion educativa para MAS Bienestar, dirigida la poblacion habitanza en calle</t>
  </si>
  <si>
    <t>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evidenció el pago de 24 horas regulares realizadas en el mes de diciembre 2026 de los perfiles profesional universitario 2: Karen Mayra Alejandra Hernández cc1022940546, Ruth Alexandra Barreto Valero 52365276, Diana Blanco Cardenas cc53021072, Adrina Lucia Murillo cc65632576;en la localidad de Ciudad Bolivar.</t>
  </si>
  <si>
    <t>Acompañamiento solidarios (HC)</t>
  </si>
  <si>
    <t>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evidenció el pago de 6 horas regulares realizadas en el mes de diciembre 2026 al perfil gestor comunitario: Luis Antonio Bermúdez Pardo cc 1033721671 en la localidad de Ciudad Bolivar.</t>
  </si>
  <si>
    <t>Prevención y detección temprana de factores de riesgo ITS (HC)</t>
  </si>
  <si>
    <t>Alta externalidad</t>
  </si>
  <si>
    <t>Jornada</t>
  </si>
  <si>
    <t xml:space="preserve">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evidenció el pago de 6 horas regulares realizadas en el mes de diciembre al perfil técnico 1: Jenifer Lizarazo. Se aclara que el numero de identificación de la colaboradora es C.C. 1031139504. </t>
  </si>
  <si>
    <t>Línea Calidad de Agua y Saneamiento básico</t>
  </si>
  <si>
    <t xml:space="preserve">Se levanta Glosa del 100% del valor de cada intervención, POR INCUMPLIMIENTO EN LA UNIDAD DE BASE DE COSTEO DE LA ACCIÓN DE BIENESTAR/ACCIÓN DE GESTIÓN PARA EL BIENESTAR GSP-PSPIC, teniendo en cuenta que la Subred soporto el pago de las horas adicionales bajo la planilla de pagos del mes de enero del 2026. </t>
  </si>
  <si>
    <t>Se levanta Glosa del 100% del valor de cada intervención, POR INCUMPLIMIENTO EN LA UNIDAD DE BASE DE COSTEO DE LA ACCIÓN DE BIENESTAR/ACCIÓN DE GESTIÓN PARA EL BIENESTAR GSP-PSPIC, teniendo en cuenta que la Subred soporto el pago de las horas adicionales bajo la planilla de pagos del mes de enero del 2026.</t>
  </si>
  <si>
    <t>Se mantiene Glosa del 5% del valor total reportado en la columna “presupuesto ejecutado periodo” POR INCUMPLIMIENTO DE ANEXO 6 LINEAMIENTOS TÉCNICOS DE LA GESTIÓN DE LA SALUD PUBLICA GSP Y DEL PLAN DE SALUD PÚBLICA DE INTERVENCIONES COLECTIVAS - PSPIC Y MÓDULO DE ESTÁNDARES - SIVIGILA D.C teniendo en cuenta que mediante oficio 2026-EE-17770 de fecha 26 de febrero de 2926, la Secretaria Distrital de Salud, da respuesta con concepto no favorable a solicitud realizada por la Subred.
Nota: En razón a que, mediante el oficio de respuesta mencionado anteriormente, la Secretaria Distrital de Salud da concepto favorable a la solicitud realizada por la subred respecto al hallazgo: ”Se evidenció que para la actividad “Para la recolección de la muestra de vigilancia en la red de distribución de los sistemas de abastecimiento, la subred dará aviso a la persona prestadora de manera mensual. (ARTÍCULO 8. Resolución 811 de 2008,), Medio de notificación oficial (oficio, correo electrónico institucional o la estrategia que defina la subred), en el cual debe de contener la programación de muestras mensuales y nombre de los sistemas (Primer día hábil del mes), en caso de requerir cambios durante el mes es necesario informarlo de manera oficial al prestador. El cual debe estar disponible en caso de requerirse desde nivel central.; La notificación realizada para el mes de octubre no fue el primer día hábil del mes (miércoles 1 de octubre de 2025) ya que se realizó el 6 de octubre de 2025”; este hallazgo se levanta, sin embargo, se mantiene la glosa, toda vez que los hallazgos que se mantienen, afectan el techo fijo de las acciones en la vigilancia intensificada.</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</si>
  <si>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Además, se soporta el levantamiento de la glosa en relación con el anexo SA05, dada la respuesta y el concepto técnico con radicado No. 2026-EE-17770 del 26 de febrero del 2026. 
Por lo tanto, se levanta los hallazgos relacionados al acta SA05 correspondientes a (1) acta No SB18S004161 y se mantiene hallazgos de un (2) actas quedando la glosa de la siguiente manera:
Se mantiene glosa del 100% de cada intervención, por incumplimiento de Anexo 6 Lineamientos Técnicos de la Gestión de la Salud Pública GSP y del Plan de Salud Pública de Intervenciones Colectivas - PSPIC y Módulo de Estándares - SIVIGILA D.C., ya que se evidenció en (2) actas:
1. Para el acta SB18S004160 ID 647902 de fecha 25/10/2025 Desfavorable se evidencia en ítem 3.6 con calificación 3 NA, sin embargo, se registra hallazgo: Falta procesos escritos de limpieza y desinfección de áreas. 
2. Para el acta SB18S004157 ID 715094 de fecha 16/10/2025 favorable se registra calificación en cumplimiento del numeral 5. Gestión integral de residuos, sin embargo, no se diligenció formato SA05S y tampoco se registró nota aclaratoria."</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</si>
  <si>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</si>
  <si>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Se mantiene Glosa del 5% del valor total reportado en la columna “presupuesto ejecutado periodo” POR INCUMPLIMIENTO DE ANEXO 6 LINEAMIENTOS TÉCNICOS DE LA GESTIÓN DE LA SALUD PUBLICA GSP Y DEL PLAN DE SALUD PÚBLICA DE INTERVENCIONES COLECTIVAS - PSPIC Y MÓDULO DE ESTÁNDARES - SIVIGILA D.C teniendo en cuenta que mediante oficio 2026-EE-17770 de fecha 26 de febrero de 2926, la Secretaria Distrital de Salud, da respuesta con concepto no favorable a solicitud realizada por la Subred.</t>
  </si>
  <si>
    <t>Se mantiene glosa del 100% del valor de cada intervención, por incumplimiento de anexo 6 lineamientos técnicos de la gestión de la salud pública GSP y del plan de salud pública de intervenciones colectivas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</si>
  <si>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Se mantiene glosa del 100% del valor reportado en la columna “Presupuesto ejecutado periodo” por ausencia de soportes, ya que el 10% no cubre el valor de la visita faltante, teniendo en cuenta que la Subred no presentó soportes adicionales para el proceso de conciliación de glosas que sustenten la respuesta dada o que subsanen los hallazgos evidenciados por el equipo de apoyo a la supervisión durante el seguimiento retrospectivo.</t>
  </si>
  <si>
    <t>Educación para la Salud Pública - Vigilancia de la Salud Ambiental</t>
  </si>
  <si>
    <t>Fortalecimiento de capacidades</t>
  </si>
  <si>
    <t>Se mantiene Glosa del 100% del valor de cada intervención, por incumplimiento de anexo 6 Lineamientos Técnicos de la Gestión de la Salud Publica GSP y del Plan de Salud Pública de Intervenciones Colectivas – PSPIC y Módulo de Estándares – SIVIGILA D.C.</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</si>
  <si>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dieciséis (16) actas de visita los siguientes hallazgos:  
-Para nueve (9) actas de visita de concepto sanitario desfavorable, se presentó incumplimiento en las características técnicas y de calidad en el diligenciamiento de los instrumentos, debido a que se redactó exigencias para los ítems calificados en “No Cumplimiento”; Cabe aclarar que en conceptos desfavorables no se da lugar al establecimiento de exigencias. Lo anterior para las siguientes actas de IVC:
1. Acta SB01S052384 del 18/10/2025 con ID 756139, relacionó exigencias para los ítems "4.6, 4.7, 5.2.1".
2. Acta SB01S057231 del 23/10/2025 con ID 834514, relacionó exigencias para los ítems "4.1, 4.3, 5.2.1 y 5.2.2".
3. Acta SB01S057233 del 22/10/2025 con ID 816390, relacionó exigencias para los ítems "5.2.1, 5.4.1, 5.4.2 y 5.4.3".
4. Acta SB01S057236 del 24/10/2025 con ID 831210, relacionó exigencias para los ítems "4.1, 4.3, 5.2.1, 5.2.2 y 5.5.1".
5. Acta SB01S057243 del 23/10/2025 con ID 838252, relacionó exigencias para los ítems "4.3 y 5.2.1". 
6. Acta SB01S057532 del 28/10/2025 con ID 720729, relacionó exigencias para los ítems " 5.2.1, 5.2.2, 5.4.1, y 5.5.1"; igualmente, no se marcó espacio frente a si se presentaron o no exigencias en la visita, ya que dicho espacio se encontró en blanco. 
7. Acta SB01S057541 del 25/10/2025 con ID 831235, relacionó exigencias para los ítems "4.3, 5.2.1 y 5.5.1".
8. Acta SB01S057579 del 18/10/2025 con ID 567457, relacionó exigencias para los ítems "4.1, 4.2 y 5.2.2".
9. Acta SB01S057580 del 29/10/2025 con ID 830355, relacionó exigencias para los ítems "4.3 y 5.5.1".
-Para el acta de visita SB01S057208 del 17/10/2025 de concepto desfavorable con ID 830350, se presentó incumplimiento en las características técnicas y de calidad en el diligenciamiento de los instrumentos, debido a que se relacionó presentar exigencias marcando la opción "Sí", cabe aclarar que en conceptos desfavorables no se da lugar al establecimiento de exigencias.
-Para dos (2) actas de visita SB01S057232 del 23/10/2025 de concepto favorable con ID 846750 y SB01S057234 del 22/10/2025 con ID 595964, se presentó incumplimiento en las características técnicas y de calidad en el diligenciamiento de los instrumentos, debido a que pese a que se emitió el concepto favorable se calificó el ítem 5.2.1 procedimientos de limpieza y desinfección como “No Cumple”, con hallazgo: “No presenta listados de limpieza y desinfección”, estableciendo la exigencia al establecimiento de contar con dichos soportes, cabe aclarar que al emitir concepto sanitario favorable no se da lugar a exigencias. 
-Para el acta de visita SB01S057244 del 21/10/2025 de concepto favorable con ID 821127, se presentó incumplimiento en las características técnicas y de calidad en el diligenciamiento de los instrumentos, debido a que no se evaluó ni califico el ítem 5.2.2 Las instalaciones se mantienen en buen estado de presentación, orden, aseo y limpieza; ya que dicho aspecto en su escala de calificación y hallazgo se encuentra en blanco.  
-Para el acta de visita SB01S057238 del 22/10/2025 de concepto favorable con ID 605785, se presentó incumplimiento en las características técnicas y de calidad en el diligenciamiento de los instrumentos, debido a que no se evaluó ni califico los ítems 5.6.1, 5.6.2 y 5.6.3 correspondientes al bloque de servicios sanitarios, ya que dichos aspectos en su escala de calificación y hallazgo se encuentra en blanco.    
-Para el acta de visita SB01S057245 del 24/10/2025 de concepto favorable con ID 779542 se presentó incumplimiento en las características técnicas y de calidad en el diligenciamiento de los instrumentos, debido a que al no registro de fecha de constancia de visita en hoja 6 del acta de IVC, ya que se observa este espacio en blanco. 
-Para el acta de visita SB01S058460 del 17/10/2025, de concepto favorable con ID 567401, se presentó incumplimiento en las características técnicas y de calidad en el diligenciamiento de los instrumentos, debido a que en el acta de IVC no se consignó los datos de quien atendió la visita; registrando en observaciones de quien realizó la intervención, que la persona que había atendido la misma se negaba a brindar dicha información; sin embargo no se soportó respectivo soporte de notificación de la intervención al establecimiento.</t>
  </si>
  <si>
    <t>Se levanta Glosa del 100% del valor de cada intervención, por incumplimiento de anexo 6 Lineamientos Técnicos de la Gestión de la Salud Publica GSP y del Plan de Salud Pública de Intervenciones Colectivas – PSPIC y Módulo de Estándares – SIVIGILA D.C, teniendo en cuenta que mediante oficio 2026-EE-17770 de fecha 26 de febrero de 2926, la Secretaria Distrital de Salud, da respuesta con concepto favorable a solicitud realizada por la Subred.</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</si>
  <si>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(2) actas de visita los siguientes hallazgos:
-Para el acta de visita SB12S000713 del 23/12/2025 de concepto desfavorable con ID 826634, se presentó incumplimiento en las características técnicas y de calidad en el diligenciamiento de los instrumentos; ya que se calificó como no cumplimiento los ítems  3.1 y 3.5 donde se evalúan las condiciones de los baños al interior de las habitaciones registrando como hallazgo: "El establecimiento no cuenta con unidades sanitarias ni baño al interior de las habitaciones"; donde el incumplimiento de estos ítems se describen y hacen parte del concepto sanitario desfavorable emitido; sin embargo, en el establecimiento se cuenta con unidades sanitarias las cuales presentan cumplimiento de los aspectos evaluados de acuerdo a lo calificado en el bloque 4.5 "Servicios sanitarios"; por lo cual el no contar con baños o servicios sanitarios al interior de las habitaciones no debe ser motivante del concepto sanitario emitido al establecimiento, ya que estos ítems no aplicarían en este caso particular.
-Para el acta de visita SB12S000735 del 23/12/2025 de concepto desfavorable con ID 801412, se presentó incumplimiento en las características técnicas y de calidad en el diligenciamiento de los instrumentos, debido a que en el soporte radicado en el aplicativo SIIAS  para proceso sancionatorio en la hoja 7 del acta de IVC no se registró la firma del segundo funcionario que realizó la visita por parte de la autoridad sanitaria (perfil de técnico), ya que consignó únicamente los datos de nombre, tipo de documento, número de documento y profesión u oficio; dejando el espacio de firma en blanco; sin embargo, en el soporte en medio físico se cuenta con la firma del segundo funcionario por lo cual se evidenció que la Subred no realizó respectivo alcance al radicado inicial en el aplicativo SIIAS; cabe aclarar que en seguimiento en campo realizado en el establecimiento el 05-02-2026 se pudo confirmar que el acta de visita fue firmada por parte del técnico que realizó la visita y se confirmó que la  intervención se desarrolló por parte del profesional y técnico de la línea.</t>
  </si>
  <si>
    <t>Se levanta Glosa por incumplimiento en la unidad de base de costeo de la acción de bienestar/acción de gestión para el bienestar GSP-PSPIC, teniendo en cuenta que la Subred soporto el pago de las horas adicionales bajo la planilla de pagos del mes de enero del 2026.</t>
  </si>
  <si>
    <t>Se levanta Glosa por incumplimiento en la unidad de base de costeo de la acción de bienestar/acción de gestión para el bienestar GSP-PSPIC, teniendo en cuenta que la Subred soporto el pago de las horas adicionales bajo la planilla de pagos del mes de enero del 2026.
Nota: Se aclara que los colaboradores Viviana Beltrán Guinea y Freddy Hernán Padilla Pinzón, cuentan con contrato de planta, por lo cual no se incluyen dentro de la planilla de pago verificada.</t>
  </si>
  <si>
    <t>Sesiones educativas para la promoción de la salud oral</t>
  </si>
  <si>
    <t>Guardianes de la Salud</t>
  </si>
  <si>
    <t>Entornos Inspiradores son MAS Bienestar</t>
  </si>
  <si>
    <t>Identificación del riesgo nutricional visual y auditivo</t>
  </si>
  <si>
    <t>Sexualidad hablar sin incomodidad</t>
  </si>
  <si>
    <t>Salud mental es MAS Bienestar</t>
  </si>
  <si>
    <t>Conectando con el cuidado emocional</t>
  </si>
  <si>
    <t>Grupos socioeducativos de  vacaciones con MAS Bienestar</t>
  </si>
  <si>
    <t>Prevención y detección temprana de factores de riesgo ITS</t>
  </si>
  <si>
    <t>SPAcios educativos de bienestar - ZOE -ZOU</t>
  </si>
  <si>
    <t>Jornadas de educación para la Salud y Bienestar</t>
  </si>
  <si>
    <t>Se mantiene GLOSA POR INCUMPLIMIENTO EN LA UNIDAD BASE DE COSTEO DE LA ACCIÓN DE BIENESTAR / ACCIÓN DE GESTIÓN PARA EL BIENESTAR GSP-PSPIC ya que la subred no soporta el pago de Profesionales Universitario 2:
*CAROLINA MOYA SANDOVAL CC 52809160 (1,317982456140351 horas regulares)
Técnico 1:
*SORANLLY ALDANA CAMARGO CC 1033734979 (1,854876543209877 horas regulares)
Total, 3,172858999350228 horas</t>
  </si>
  <si>
    <t>Se genera GLOSA POR INCUMPLIMIENTO EN LA UNIDAD BASE DE 
COSTEO DE LA ACCIÓN DE BIENESTAR/ACCIÓN DE GESTIÓN 
PARA EL BIENESTAR GSP-PSPIC, por la diferencia entre el valor 
mensual reconocido por la subred al perfil del PSPIC y los valores de 
referencia descritos en la columna 1 VALOR BASE 184 HORAS MES, ya 
que se evidenció que no se garantizó el pago de 60 horas para el perfil 
universitario (2) descrito a continuación.
MARISOL DURÁN GAITÁN CC 1030686003
VANESSA CHÁVEZ CASTRO CC 53088330
PAOLA ANDREA FONSECA BAQUERO CC1023937698
MAGALY GONZÁLEZ OROZCO CC1012400037
JULIÁN EDUARDO CHACÓN GORDILLO CC 1033753259
EDWIN MARTINEZ CC 1002521069
ADRIANA MICHEL HERRERA MEJÍA 1000516151
LISETH VALERO CC1030582360
MARÍA FERNANDA VANEGAS MANRIQUE CC1010094336
SANDRA MILENA SÁNCHEZ CC 53004712
Total 60 horas</t>
  </si>
  <si>
    <t xml:space="preserve"> Jornadas</t>
  </si>
  <si>
    <t>Gestión zonal  GPEPB - PAI</t>
  </si>
  <si>
    <t>Se levanta GLOSA POR BASE DE TALENTO HUMANO del 5% del valor total por el producto, dado que la Subred realiza los ajustes correspondientes a la base de talento humano y se presentan los soportes faltantes como certificados laborales, hoja de vida, contratos, acta y diploma de pregrado de perfiles objeto de los hallazgos.</t>
  </si>
  <si>
    <t xml:space="preserve">Se levanta glosa por INCUMPLIMIENTO EN LA UNIDAD BASE DE COSTEO DE LA ACCION DE GESTION PARA EL BIENESTAR GSP-PSPIC, por la diferencia entre el valor mensual reconocido por la Subred al perfil del PSPIC y los valores de referencia descritos en la columna 1 VALOR BASE 184 HORAS MES, dado que en el momento de la conciliación de glosas se verifica planilla de pago correspondiente al mes de enero 2026, donde se identifica el pago de 6 horas regulares de los perfiles correspondientes al hallazgo generado.  </t>
  </si>
  <si>
    <t>Desarrollo de capacidades personales e institucionales para  la implementación, seguimiento y monitoreo de la estrategia distrital de bienestar en Salud Sexual, Reproductiva y Materno perinatal  para la población del Distrito</t>
  </si>
  <si>
    <t>Estrategia</t>
  </si>
  <si>
    <t xml:space="preserve">Se levanta glosa por INCUMPLIMIENTO EN LA UNIDAD BASE DE COSTEO DE LA ACCION DE GESTION PARA EL BIENESTAR GSP-PSPIC, por la diferencia entre el valor mensual reconocido por la Subred al perfil del PSPIC y los valores de referencia descritos en la columna 1 VALOR BASE 184 HORAS MES, dado que en el momento de la conciliación de glosas se verifica planilla de pago correspondiente al mes de enero 2026, donde se identifica el pago de 6 horas regulares de los perfiles correspondientes al hallazgo generado. </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</si>
  <si>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</si>
  <si>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</si>
  <si>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</si>
  <si>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Desarrollar capacidades personales, sociales e institucionales para el abordaje integral de las condiciones crónicas no transmisibles con actores del sector salud y otros sectores</t>
  </si>
  <si>
    <t>Plan</t>
  </si>
  <si>
    <t>Gestion sectorial e intersectorial para el abordaje integral de las condiciones crónicas no transmisibles. (Técnico)</t>
  </si>
  <si>
    <t>Gestión  Sectorial e Intersectorial para la implementación y operación de estrategias del PAI para MAS Bienestar  - en el entorno educativo</t>
  </si>
  <si>
    <t>Programa</t>
  </si>
  <si>
    <t>Gestión de medicamentos e insumos para la operación de la cadena de frío del PAI</t>
  </si>
  <si>
    <t>Operación de la estrategia extramural del Programa Ampliado de Imnunizaciones para la ruralidad lejana</t>
  </si>
  <si>
    <t xml:space="preserve">Se mantiene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dado que mediante oficio de SDS con radicado No. 2026-EE-40397 del 20 de abril con asunto: “Respuesta radicado N°. 2026-ER-09872 Respuesta Solicitud revisión de subsanación de hallazgos de seguimiento retrospectivo de los meses de octubre-diciembre de 2025 de la acción de Bienestar 149 convenio 8385626_2025”, se refiere lo siguiente “no es posible emitir un concepto favorable ni otorgar aval a la subsanación presentada”.  </t>
  </si>
  <si>
    <t>Se mantiene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dado que la subred no presenta soportes que subsane el hallazgo, sin embargo,  en proceso de conciliación se hace ajuste en la meta afectada, dado que por error en el número de subactividades la meta y valor afectado no es coherente con el hallazgo, por lo anterior la glosa se ajusta de la siguiente manera:
Se genera GLOSA POR INCUMPLIMIENTO DE ANEXO 6 LINEAMIENTOS TÉCNICOS DE LA GESTIÓN DE LA SALUD PUBLICA GSP Y DEL PLAN DE SALUD PÚBLICA DE INTERVENCIONES COLECTIVAS – PSPIC Y MODULO DE ESTANDARES - SIVIGILA D.C del 100%, en la subactividad en la cual se identificó el hallazgo dentro del plan de acción (cuantitativo) de acuerdo a la meta ejecutada de 1,00 que corresponde a un valor de dos profesionales especializados 2 un profesional universitario 1 y un Técnico 1, para una ejecución total de cada perfil de 184 horas; de acuerdo a la tabla costos GSP-PSPIC Columna valor mes UDC urbano Anexo 9 Criterios de Glosa como se relaciona a continuación: Actividad: Que contiene 13 subactividades (un (1) perfil afectado profesional especializado 2)
1.	Realizar envío de los informes mensuales (reporte mensual de dosis aplicadas, movimiento de inmunobiológico, dispositivos médicos e insumos, informe tácticas modalidad extramural) del Programa incluida la vacuna COVID19, dado que en la acción 168 - Gestión sectorial e intersectorial para la operación de estrategias del PAI para más bienestar en el entorno educativo, dado que se evidenciaron inconsistencias en el conteo de las dosis aplicadas de influenza y VPH en comparación con los informes remitidos a la SDS.
Valor Glosa inicial: Ciento cuarenta y siete mil, cincuenta y un pesos m/cte ($ 147.051)
Valor Adicional Ajustado : Quinientos cincuenta y dos ml ochocientos pesos m/cte ($ 552.800)
      Valor final: Seiscientos noventa y nueve mil, ochocientos cincuenta y un pesos m/te ($ 699.851)</t>
  </si>
  <si>
    <t>GLOSA NUEVA GENERADA EN CONCILIACION</t>
  </si>
  <si>
    <t>Se genera GLOSA POR INCUMPLIMIENTO DE ANEXO 6 LINEAMIENTOS TÉCNICOS DE LA GESTIÓN DE LA SALUD PUBLICA GSP Y DEL PLAN DE SALUD PÚBLICA DE INTERVENCIONES COLECTIVAS – PSPIC Y MODULO DE ESTANDARES - SIVIGILA D.C del 100%, en la subactividad en la cual se identificó el hallazgo dentro del plan de acción (cuantitativo) de acuerdo a la meta ejecutada de 1,00 que corresponde a un valor de dos profesionales especializados 2 un profesional universitario 1 y un Técnico 1, para una ejecución total de cada perfil de 184 horas; de acuerdo a la tabla costos GSP-PSPIC Columna valor mes UDC urbano Anexo 9 Criterios de Glosa como se relaciona a continuación: Actividad: Que contiene 13 subactividades (un (1) perfil afectado profesional especializado 2)
1.	Realizar envío de los informes mensuales (reporte mensual de dosis aplicadas, movimiento de inmunobiológico, dispositivos médicos e insumos, informe tácticas modalidad extramural) del Programa incluida la vacuna COVID19, dado que en la acción 168 - Gestión sectorial e intersectorial para la operación de estrategias del PAI para más bienestar en el entorno educativo, dado que se evidenciaron inconsistencias en el conteo de las dosis aplicadas de influenza y VPH en comparación con los informes remitidos a la SDS.</t>
  </si>
  <si>
    <t>No aplica, glosa generada en conciliación .</t>
  </si>
  <si>
    <t>Se mantiene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dado que la subred no presenta soportes que subsane el hallazgo</t>
  </si>
  <si>
    <t>Gestion sectorial e intersectorial local del Programa Ampliado de Inmunizaciones</t>
  </si>
  <si>
    <t>Se levanta glosa por INCUMPLIMIENTO EN LA UNIDAD BASE DE COSTEO DE LA ACCION DE GESTION PARA EL BIENESTAR GSP-PSPIC, por la diferencia entre el valor mensual reconocido por la Subred al perfil del PSPIC y los valores de referencia descritos en la columna 1 VALOR BASE 184 HORAS MES, dado que en el momento de la conciliación de glosas se verifica planilla de pago correspondiente al mes de enero 2026, donde se identifica el pago de 6 horas regulares de los perfiles correspondientes al hallazgo generado.</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</si>
  <si>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</si>
  <si>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</si>
  <si>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Gestión  Sectorial e Intersectorial para la operación de estrategias del PAI para MAS Bienestar  en el entorno educativo</t>
  </si>
  <si>
    <t>Se mantiene GLOSA POR INCUMPLIMIENTO DE ANEXO 6 LINEAMIENTOS TÉCNICOS DE LA GESTIÓN DE LA SALUD PÚBLICA GSP Y DEL PLAN DE SALUD PÚBLICA DE INTERVENCIONES COLECTIVAS - PSPIC Y MÓDULO DE ESTÁNDARES - SIVIGILA D.C, del 100% de la meta afectada del producto Gestión sectorial e intersectorial para la operación de estrategias del PAI para más bienestar en el entorno educativo, dado que la Subred no presentó soportes que subsanaran el hallazgo.</t>
  </si>
  <si>
    <t xml:space="preserve">*Bienestar e inclusión educativa de niños, niñas y adolescentes en el entorno educativo y de población con discapacidad en las UTIS, mediante sesiones educativas de la Rehabilitación Basada en Comunidad – RBC. 
</t>
  </si>
  <si>
    <t xml:space="preserve">Se levanta glosa por INCUMPLIMIENTO EN LA UNIDAD BASE DE COSTEO DE LA ACCION DE GESTION PARA EL BIENESTAR GSP-PSPIC, por la diferencia entre el valor mensual reconocido por la Subred al perfil del PSPIC y los valores de referencia descritos en la columna 1 VALOR BASE 184 HORAS MES, dado que en el momento de la conciliación de glosas se verifica planilla de pago correspondiente al mes de enero 2026, donde se identifica el pago de las horas faltantes correspondientes al hallazgo generado. </t>
  </si>
  <si>
    <t>Vigilancia Epidemiológica de Efectos en Salud Asociados a Factores Ambientales</t>
  </si>
  <si>
    <t>Línea Aire Ruido y Radiación Electromagnética</t>
  </si>
  <si>
    <t>Vigilancia epidemiológica ambiental</t>
  </si>
  <si>
    <t xml:space="preserve">Se levanta glosa por incumplimiento en la unidad de base de costeo de la acción de bienestar/acción de gestión para el bienestar GSP-PSPIC, ya que se evidenció en las planillas de pago radicadas por la subred del mes de marzo de 2026 y no en el mes de febrero de 2026, el reconocimiento de 4 horas para un perfil Técnico 1, que a continuación se relaciona:
Luz Estela Guerra Martínez CC. 53.099.101. </t>
  </si>
  <si>
    <t>Se levanta glosa por incumplimiento en la unidad de base de costeo de la acción de bienestar/acción de gestión para el bienestar GSP-PSPIC, ya que se evidenció en las planillas de pago radicadas por la subred del mes de enero de 2026, el reconocimiento de 6 horas del mes de diciembre de 2025 para un perfil Profesional Universitario 2, que a continuación se relaciona:
Mileida Margarita Acosta Salas CC. 1.065.612.683</t>
  </si>
  <si>
    <t>Se levanta glosa por incumplimiento en la unidad de base de costeo de la acción de bienestar/acción de gestión para el bienestar GSP-PSPIC, ya que se evidenció en las planillas de pago radicadas por la subred del mes de enero de 2026, el reconocimiento de 8 horas en el mes de diciembre de 2025 para dos perfiles Técnico, que a continuación se relacionan:
-Lorena González León CC. 1.000.728.484 (32 horas)
-María Fernanda Fernández Aguirre CC. 1.000.728.484 (6 horas)</t>
  </si>
  <si>
    <t>Se levanta glosa por incumplimiento en la unidad de base de costeo de la acción de bienestar/acción de gestión para el bienestar GSP-PSPIC, ya que se evidenció en las planillas de pago radicadas por la subred del mes de enero de 2026, el pago de 45 horas del mes de diciembre de 2025 para dos perfiles Tecnólogo en el mes de enero, que a continuación se relacionan:
-Ingrid Lorena López González CC. 1.022.959.652 (23 horas)
-Jhoam Sebastián Forero Santos CC. 1.030.698.328 (22 horas)</t>
  </si>
  <si>
    <t>Se levanta glosa por incumplimiento en la unidad de base de costeo de la acción de bienestar/acción de gestión para el bienestar GSP-PSPIC, ya que se evidenció en las planillas de pago radicadas por la subred del mes de enero de 2026, el pago de 6 horas del mes de diciembre de 2025 para un perfil Profesional especializado 4, que a continuación se relaciona:
Laura Marcela Murcia Hernández CC. 1.018.428.412</t>
  </si>
  <si>
    <t>Línea de Medicamentos y Tecnologías en Salud</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</si>
  <si>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subsanen los hallazgos evidenciados por el equipo de apoyo a la supervisión durante el seguimiento respectivo.</t>
  </si>
  <si>
    <t>Se levanta Glosa del 100% del valor de cada intervención por incumplimiento de anexo 6 lineamientos técnicos de la gestión de la salud pública GSP y del plan de salud pública de intervenciones colectivas - PSPIC y módulo de estándares - SIVIGILA D.C, teniendo en cuenta la respuesta del oficio radicado 2026-EE-17770 del 26 de febrero de 2026, con asunto: “Solicitud de concepto técnico y levantamiento de glosas proceso integral e integrado de vigilancia de la salud ambiental periodo octubre – diciembre 2025. 2026-ER-09552”, en el cual, se emite concepto técnico favorable a la solicitud de la Subred para subsanar la glosa.</t>
  </si>
  <si>
    <t xml:space="preserve">Se levanta glosa por incumplimiento en la unidad de base de costeo de la acción de bienestar/acción de gestión para el bienestar GSP-PSPIC, teniendo en cuenta que la subred presentó planilla de pago del mes de enero de 2026, subsanando los hallazgos evidenciados por el equipo de apoyo a la supervisión </t>
  </si>
  <si>
    <t xml:space="preserve"> Se levanta glosa por incumplimiento en la unidad de base de costeo de la acción de bienestar/acción de gestión para el bienestar GSP-PSPIC, teniendo en cuenta que la subred presentó planilla de pago del mes de enero de 2026, subsanando los hallazgos evidenciados por el equipo de apoyo a la supervisión </t>
  </si>
  <si>
    <t>Línea Seguridad química</t>
  </si>
  <si>
    <t>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</si>
  <si>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levanta glosa por incumplimiento en la unidad de base de costeo de la acción de bienestar /acción de gestión para el bienestar GSP-PSPIC, teniendo en cuenta que la subred Integrada de servicios de salud Sur E.S.E, presento planilla de pago radica del mes de enero de 2026, en la cual se confirmó el pago correspondiente a 36 horas para un perfil universitario 2 (Víctor Alfonso Gómez Cortes CC 80.926.842).</t>
  </si>
  <si>
    <t>Se levanta glosa por incumplimiento en la unidad de base de costeo de la acción de bienestar /acción de gestión para el bienestar GSP-PSPIC, teniendo en cuenta que la subred Integrada de servicios de salud Sur E.S.E, presento planilla de pago radica del mes de enero de 2026, en la cual se confirmó el pago correspondiente a 26 horas para un perfil universitario 2 (John Eduard Albarracín Rosas CC 79.610.678), y el pago de 21 horas para un perfil profesional universitario 2 (Juan Camilo Mancera Hernández CC 1.031.174.248)</t>
  </si>
  <si>
    <t>Se levanta glosa por incumplimiento en la unidad de base de costeo de la acción de bienestar/acción de gestión para el bienestar GSP-PSPIC, teniendo en cuenta que la Subred Integrada de Servicios de Salud Sur E.S.E. presentó planilla de pago radicada del mes de enero de 2026, en la cual se confirmó el pago correspondiente a 21 horas realizadas en el mes de diciembre de 2025 de un perfil profesional universitario 2 (Jefferson Diaz Cardona CC 9.872.258).</t>
  </si>
  <si>
    <t>Se levanta glosa por incumplimiento en la unidad de base de costeo de la acción de bienestar/acción de gestión para el bienestar GSP-PSPIC, teniendo en cuenta que la Subred Integrada de Servicios de Salud Sur E.S.E. presentó planilla de pago radicada del mes de enero de 2026, en la cual se confirmó el pago correspondiente a 46 horas realizadas en el mes de diciembre de 2025 de un perfil profesional universitario 2 (Daniel Sebastián Arias Estupiñán CC 1.000.773.727).</t>
  </si>
  <si>
    <t>Se levanta glosa por incumplimiento en la unidad de base de costeo de la acción de bienestar/acción de gestión para el bienestar GSP-PSPIC, teniendo en cuenta que la Subred Integrada de Servicios de Salud Sur E.S.E. presentó planilla de pago radicada del mes de enero de 2026, en la cual se confirmó el pago correspondiente a 6 horas para tres perfiles profesional especializado 4 (Bibiana Andrea Acero Ramírez CC 52.530.627, Ruth de los Ángeles Castellanos García CC 52.860.628 y Diana María Pérez Castiblanco CC 52.931.096), lo que equivale a 18 horas realizadas en el mes de diciembre de 2025 del perfil profesional especializado 4; adicional el pago de 6 horas para dos perfiles profesional universitario 1 (Sebastián Mercado Guerrero CC 1.144.073.223 y Diego Alejandro Fetecua Garzón CC 1.070.943.666), lo que equivale a 12 horas realizadas en el mes de diciembre de 2025 del perfil profesional universitario 1 y el pago de 6 horas realizadas en el mes de diciembre de 2025 de un perfil de tecnólogo (Ingri Tatiana Gutiérrez Neva CC 1.019.034.637).</t>
  </si>
  <si>
    <t>Atención de Eventos de Interés en salud pública</t>
  </si>
  <si>
    <t>Se levanta glosa por incumplimiento en la unidad de base de costeo de la acción de bienestar/acción de gestión para el bienestar GSP-PSPIC, teniendo en cuenta que la Subred Integrada de Servicios de Salud Sur E.S.E. presentó planilla de pago radicada del mes de enero de 2026, en la cual se confirmó el pago correspondiente a 6 horas realizadas en el mes de diciembre de 2025 de un perfil profesional universitario 2 (Luis Miguel Torres Mayorga CC 79.319.375).</t>
  </si>
  <si>
    <t>Se levanta glosa por incumplimiento en la unidad de base de costeo de la acción de bienestar/acción de gestión para el bienestar GSP-PSPIC, teniendo en cuenta que la Subred Integrada de Servicios de Salud Sur E.S.E. presentó planilla de pago radicada del mes de enero de 2026, en la cual se confirmó el pago correspondiente a 32 horas realizadas en el mes de diciembre de 2025 para un perfil profesional universitario 2 (Juan Felipe Monroy Munevar CC 1.001.064.013), el pago de 31 horas realizadas en el mes de diciembre de 2025 para un perfil profesional universitario 2 (Luis Miguel Torres Mayorga CC 79.319.375), el pago de 29 horas realizadas en el mes de diciembre de 2025 para un perfil profesional universitario 2 (Sonia Carolina Jaime Ariza CC 1.026.300.550) y el pago de 21 horas realizadas en el mes de diciembre de 2025 para un perfil profesional universitario 2 (Alberto Vladimir Pérez Cuervo CC 79.626.770). Lo que corresponde al pago de un total de 113 horas realizadas en el mes de diciembre de 2025 del perfil profesional universitario 2.</t>
  </si>
  <si>
    <t>Se levanta glosa por incumplimiento en la unidad de base de costeo de la acción de bienestar/acción de gestión para el bienestar GSP-PSPIC, teniendo en cuenta que la Subred Integrada de Servicios de Salud Sur E.S.E. presentó planilla de pago radicada del mes de enero de 2026, en la cual se confirmó el pago correspondiente a 15 horas realizadas en el mes de diciembre de 2025 de un perfil profesional universitario 2 Erika Daniela Serna Castaño CC 1.022.413.532).</t>
  </si>
  <si>
    <t>Grupos socioeducativos para el bienestar (AIEPI)</t>
  </si>
  <si>
    <t>Comunidades saludables: vive la noche con bienestar y seguridad vial</t>
  </si>
  <si>
    <t xml:space="preserve">Sesiones cuidarte_ cuidandonos a traves del arte </t>
  </si>
  <si>
    <t xml:space="preserve">Cuentero en  educacion para la salud publica _CuidArte_ Cuidandonos a traves del arte </t>
  </si>
  <si>
    <t>Grupos socieducativas para MAS bienestar en salud mental de la RBC</t>
  </si>
  <si>
    <t>Jornadas de tamizaje de Prevención y detección temprana de factores de riesgo ITS</t>
  </si>
  <si>
    <t xml:space="preserve">Escucha activa: conectando con el bienestar </t>
  </si>
  <si>
    <t>Escuela para Comunidades activas construyendo bienestar y seguridad vial</t>
  </si>
  <si>
    <t>Jornadas de tamizaje para la salud publica _Cuidate se feliz</t>
  </si>
  <si>
    <t>Jornadas SPAcios de cuidado</t>
  </si>
  <si>
    <t>Jornadas SPAcios de cuidado-tamizaje de Prevención y detección temprana de factores de riesgo ITS_SPA</t>
  </si>
  <si>
    <t>Sesiones educativas para MAS bienestar en nuestras comunidades - Gestión territorial</t>
  </si>
  <si>
    <t>SPAcios educativos de bienestar (jóvenes, alcohol, población especial (PPL-SRPA)</t>
  </si>
  <si>
    <t xml:space="preserve">Investigaciones epidemiológicas de campo de alto impacto para eventos transmisibles Subred Centro Oriente y Sur </t>
  </si>
  <si>
    <t xml:space="preserve">Intervención integral en brotes, alertas y situaciones de emergencia en salud pública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</si>
  <si>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189 Investigaciones epidemiológicas de campo de alto impacto para eventos transmisibles Subred Centro Oriente y Sur con plan de acción cualitativo, el cual contiene 1 actividad con 10 subactividades , afectando 1 subactividad con una ponderación en plan de acción del 30% para el perfil profesional especializado 4,  Los hallazgos se describen a continuación:
se evidenció inconsistencia en cuatro (4) IEC ejecutadas:
1_Localidad Ciudad Bolivar: Evento_535_ WILSON ANSELMO RAMIREZ GARCIA_CC:79666882, con 52 años y IEC cuya información en relato no es concordante ya que refiere “Frente a los antecedentes en la madre como historia ginecobstetricia, peso y talla al nacer, controles prenatales de la gestación del caso índice, alimentación y lactancia materna, usuario no aporta información y de igual forma por edad no aplicarían para la IEC.”   Y adicional no aparece diligenciado la variable clasificación final del caso, en la variable cierre de caso y conclusión de la visita: “El día 18 de octubre del 2025, se realiza seguimiento telefónico, usuario indica que se siente mejor de salud, que no esta en aislamiento y que le van a dar salida mediante Dios el día de hoy; familia sintomática”.  Sin embargo, en el registro de seguimiento a contactos para la misma fecha registran en síntomas referidos “Ninguno” no siendo concordante, y siendo la IEC cargada en el DRIVE dispuesto por Secretaria Distrital de Salud. 
2_Localidad Ciudad Bolivar_ Evento_730_ MARIA JOSE HERRERA MARIN_RC: 1024615354, 2 años, IEC que refiere que la menor asistente al Jardín, sin embargo, no se realiza activación del UYE, por lo tanto, la variable realiza activación del UYE: NO, el familiograma no es concordante con la formula obstétrica y siendo la IEC cargada en el DRIVE dispuesto por Secretaria Distrital de Salud. 
3_Localidad Usme_Evento_535_ YANCARLOS REYES VALENCIA, CC: 1043842864, 36 años, IEC, realizada el 27/10/2025 y que en la variable de laboratorios registra que se encuentran pendientes con fecha del 23/10/2025, variable clasificación final del caso sin diligenciar, sin embargo en Historia clínica: refiere Líquido cefalorraquídeo: antígeno cryptococo positivo 1:2560 diluciones y demás información del LCR de fecha:23/10/2025, por otra parte se realizó solicitud de resultado de laboratorio hasta el 04/11/2025. Un día antes del cierre del IEC 05/11/2025. Siendo la IEC cargada en el DRIVE dispuesto por Secretaria Distrital de Salud.
4_Localidad Tunjuelito_720_ ITZEL VIOLET SILVA CARRILLO, RC:1023997039, 2 meses, IEC en donde refieren dos (2) procesos de canalización, pero no se cuentan con los soportes SIRC, adicional las fechas de seguimiento registradas en el cierre y conclusión del caso no son concordantes con las registradas en el formato de seguimiento a contactos.  Siendo la IEC cargada en el DRIVE dispuesto por Secretaria Distrital de Salud.</t>
  </si>
  <si>
    <t>Se mantiene glosa del 100 % por incumplimiento de anexo 6 lineamientos técnicos de la gestión de la salud pública GSP y del plan de salud pública de intervenciones colectivas - PSPIC y módulo de estándares - SIVIGILA D.C por los hallazgos evidenciados en la acción de bienestar 189 Investigaciones epidemiológicas de campo de alto impacto para eventos transmisibles Subred Centro Oriente y Sur, debido a que la subred no presentó soportes adicionales a los verificados durante el seguimiento retrospectivo.</t>
  </si>
  <si>
    <t>Investigaciones epidemiológicas de campo de control para eventos transmisibles Subred Norte, Sur Occidente, Centro Oriente y Sur</t>
  </si>
  <si>
    <t>Se levanta glosa POR INCUMPLIMIENTO EN LA UNIDAD BASE DE COSTEO DE LA ACCIÓN DE BIENESTAR/ACCION  DE GESTION PARA EL BIENESTAR  GSP- PSPIC 190-Investigaciones epidemiológicas de campo de control para eventos transmisibles Subred Norte, Sur Occidente, Centro Oriente y Sur, por la diferencia entre el valor mensual reconocido por la subred y el valor definido por la SDS, de acuerdo con el valor establecido en la columna “1 VALOR BASE 184 HORAS MES”,  teniendo en cuenta que la Subred soportó el pago de 160 horas regulares  reportadas en la base de talento humano del perfil profesional Universitario_2: de la contratista CLARA MARCELA SACHICA (160 horas regulares).</t>
  </si>
  <si>
    <t>Acciones de contención mediante bloqueos</t>
  </si>
  <si>
    <t xml:space="preserve">Se levanta glosa POR INCUMPLIMIENTO EN LA UNIDAD BASE DE COSTEO DE LA ACCIÓN DE BIENESTAR/ACCION  DE GESTION PARA EL BIENESTAR  GSP- PSPIC 187-Acciones de contención mediante bloqueos, por la diferencia entre el valor mensual reconocido por la subred y el valor definido por la SDS, de acuerdo con el valor establecido en la columna “1 VALOR BASE 184 HORAS MES”,  teniendo en cuenta que la subred soportó el pago de (60) horas regulares reportadas en la base de talento humano del perfil Técnico_1:  de los contratistas DAIRON HESNEIDER PACHECO ( 6 horas regulares), DAISY  GUTIERREZ (6 horas regulares), JULIANA  CIFUENTES (6 horas regulares), MARTHA BIBIANA HERNÁNDEZ (6 horas regulares), YESICA JULIETH PINZON (6 horas regulares), KATHERINE  CAICEDO ( 6 horas regulares), INGRID STELLA COHECHA (6 horas regulares), YEIMY LORENA CAPERA ( 6 horas regulares), SANDRA YOLANDA BUSTOS (6 horas regulares), ELIANA CECILIA HIGUERA ( 6 horas regulares) y LUZ  OMAIRA GONZALEZ ( 6 horas regulares). </t>
  </si>
  <si>
    <t xml:space="preserve">Se levanta glosa POR INCUMPLIMIENTO EN LA UNIDAD BASE DE COSTEO DE LA ACCIÓN DE BIENESTAR/ACCION  DE GESTION PARA EL BIENESTAR  GSP- PSPIC 189-Investigaciones epidemiológicas de campo de alto impacto para eventos transmisibles Subred Centro Oriente y Sur, por la diferencia entre el valor mensual reconocido por la subred y el valor definido por la SDS, de acuerdo con el valor establecido en la columna “1 VALOR BASE 184 HORAS MES”,  teniendo en cuenta que la Subred soportó el pago de 18 horas regulares reportadas en la base de talento humano del perfil profesional Especializado_4: de los contratistas LAURA MELISSA MENDIVELSO (6 horas regulares), ELIANA YINNETH BELTRAN (6 horas regulares) y LAURA SOL ANGIE REINA RODRIGUEZ (6 horas regulares). </t>
  </si>
  <si>
    <t xml:space="preserve">Se levanta glosa POR INCUMPLIMIENTO EN LA UNIDAD BASE DE COSTEO DE LA ACCIÓN DE BIENESTAR/ACCION  DE GESTION PARA EL BIENESTAR  GSP- PSPIC 190-Investigaciones epidemiológicas de campo de control para eventos transmisibles Subred Norte, Sur Occidente, Centro Oriente y Sur, por la diferencia entre el valor mensual reconocido por la subred y el valor definido por la SDS, de acuerdo con el valor establecido en la columna “1 VALOR BASE 184 HORAS MES”,  teniendo en cuenta que la Subred soportó el pago de 12 horas regulares reportadas en la base de talento humano del perfil profesional universitario_2: de los contratistas KORAIMA MARCELA ALEMAN (6 horas regulares), ADRIANA DEL PILAR  RODRIGUEZ (6 horas regulares). </t>
  </si>
  <si>
    <t>Fortalecimiento y capacitación a UPGD Transmisibles Centro oriente y SUR</t>
  </si>
  <si>
    <t>Gestión, análisis y divulgación  de información de la vigilancia en salud pública</t>
  </si>
  <si>
    <t>Gestión de la información  del  componente Transmisibles - Subred Sur</t>
  </si>
  <si>
    <t>Gestión de información del componente SISVAN Centro Oriente y Sur</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</si>
  <si>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teniendo en cuenta que la Subred soportó el pago de treinta y seis (36) horas certificadas como regulares a los contratistas que se describe a continuación: 
DIANA ROCÍO TUSSO ORTEGA por el perfil especializado 3 con seis (6) horas; DIANA MILENA AGUILAR SANCHEZ por el perfil especializado 4 con seis (6) horas; ISABEL ADRIANA ESTELA VASQUEZ por el perfil universitario 2 con seis (6) horas; JACKSONN ERNEY PALACIOS CARDENAS por el perfil técnico 1 con seis (6) horas; LUIS FELIPE SILVA DIAZ por el perfil técnico 1 con seis (6) horas y NICOLAS CASTILLO LOZANO por el perfil técnico 1 con seis (6) horas.</t>
  </si>
  <si>
    <t>Seguimiento a las atenciones brindadas y orientaciones en alimentación a los menores de 5 años con diagnósticos de RIESGO DE DNT AGUDA y DNT AGUDA y  caracterizaciones a las gestantes notificadas al SISVAN en las Subredes</t>
  </si>
  <si>
    <t xml:space="preserve">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teniendo en cuenta que la Subred soportó el pago de doce (12) horas certificadas como regulares a los contratistas que se describe a continuación: KAREN LIZETH GOMEZ CUITIVA por el perfil universitario 2 con seis (6) horas y PAULA CATALINA CASTRO MANRIQUE por el perfil universitario 2 con seis (6) horas. </t>
  </si>
  <si>
    <t>Caracterización de la situación alimentaria y nutricional de población menor de 5 años y recien nacidos.</t>
  </si>
  <si>
    <t xml:space="preserve">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teniendo en cuenta que la Subred soportó el pago de seis (6) horas certificadas como regulares a la contratista JEIMMY LUCIA BENAVIDES ORTEGON por el perfil especializado 4. </t>
  </si>
  <si>
    <t>Gestión zonal  VSP</t>
  </si>
  <si>
    <t xml:space="preserve">Se levanta glosa POR INCONSISTENCIAS DE INFORME DE GESTIÓN del 5% sobre el total de la “Gestión Zonal de VSP, teniendo en cuenta que, se evidenciaron los ajustes en el informe de gestión de la acción de bienestar 190-1 Investigaciones epidemiológicas de campo de control para eventos transmisibles Subred Norte, Sur Occidente, Centro Oriente y Sur- EVENTOS PREVENIBLES POR VACUNA, acción de bienestar 190-3 Investigaciones epidemiológicas de campo de control para eventos transmisibles Subred Norte, Sur Occidente, Centro Oriente y Sur- EAPV y acción de bienestar 228 - Investigaciones epidemiológicas de eventos prioritarios en salud mental- Ruralidad. </t>
  </si>
  <si>
    <t>Se levanta GLOSA POR BASE DE TALENTO HUMANO del 5% sobre el total de la “Gestión Zonal de VSP, teniendo en cuenta que, se evidenció la totalidad de ajustes en la base de talento humano del mes octubre de 2025 para la acción de bienestar 189- Investigaciones epidemiológicas de campo de alto impacto para eventos transmisibles Subred Centro Oriente y Sur y acción de bienestar 228 Investigaciones epidemiológicas de eventos prioritarios en salud mental- Ruralidad.</t>
  </si>
  <si>
    <t>Se levanta GLOSA POR BASE DE TALENTO HUMANO del 5% sobre el total de la “Gestión Zonal de VSP, teniendo en cuenta que, se evidenció la totalidad de ajustes en la base de talento humano del mes noviembre de 2025, acción de bienestar 228 Investigaciones epidemiológicas de eventos prioritarios en salud mental- Ruralidad, acción de bienestar 190 - Investigaciones epidemiológicas de campo de control para eventos transmisibles Subred Norte, Sur Occidente, Centro Oriente y Sur.</t>
  </si>
  <si>
    <t>Se levanta GLOSA POR BASE DE TALENTO HUMANO del 5% del valor total de la acción de bienestar 7 – Gestión Zonal VSP, teniendo en cuenta que se evidenció la totalidad de ajustes en la base talento humano del mes diciembre de 2025 en las acciones de bienestar 228 Investigaciones epidemiológicas de eventos prioritarios en salud mental- Ruralidad y acción de bienestar 190 - Investigaciones epidemiológicas de campo de control para eventos transmisibles Subred Norte, Sur Occidente, Centro Oriente y Sur.</t>
  </si>
  <si>
    <t>Se levanta glosa por INCUMPLIMIENTO EN LA UNIDAD BASE DE COSTEO DE LOS PRODUCTOS GSP-PSPIC, por la diferencia entre el valor mensual reconocido por la Subred al perfil del PSPIC y los valores de referencia descritos en la columna 1 VALOR BASE 184 HORAS MES, dado que en la planilla de pago del mes enero de 2026 se evidenció el pago de 6 horas al perfil profesional especializado 2 Eliana Catherine Vargas , 6 horas perfil profesional universitario 1 Ingrid Johana Rios  Prada, 6 horas perfil profesional universitario 2 Jonnathan Steven González Pineda y 6 horas perfil tecnólogo Ingrid Carolina Gamarra Granados.</t>
  </si>
  <si>
    <t xml:space="preserve"> Gestión de la información  del  componente SIVIGILA -  Subred  Sur </t>
  </si>
  <si>
    <t xml:space="preserve">Se levanta glosa por INCUMPLIMIENTO EN LA UNIDAD BASE DE COSTEO DE LOS PRODUCTOS GSP-PSPIC, por la diferencia entre el valor mensual reconocido por la Subred al perfil del PSPIC y los valores de referencia descritos en la columna 1 VALOR BASE 184 HORAS MES, dado que en la planilla de pago del mes enero de 2026 se evidenció el pago de 6 horas perfil profesional especializado 3 Andrea Lucía Sánchez Díaz, 12 horas perfil profesional especializado 4 de las cuales 6 horas corresponden a Yenni Karol Gaitán Alarcón , 6 horas Jeimy Ivone Beltrán Chacón, 18 horas perfil técnico 1 asi : 6 horas Jhon Freddy Grandas Robledo, 6 horas José Guillermo Pérez Sánchez y 6 horas Luisa María Lozada Vera.  </t>
  </si>
  <si>
    <t>Gestión y seguimiento de la información  del  componente SSR Y SMI - Subred centro Oriente y Sur</t>
  </si>
  <si>
    <t>Se levanta parcialmente glosa debido a la diferencia entre el valor mensual reconocido por la Subred y el valor definido por la SDS, por incumplimiento en la unidad base de costeo de la acción de bienestar 175, toda vez que en archivo en formato Excel denominado “Contratación servicios asistenciales – PIC – Enero de 2026”, se evidencia el pago de honorarios de 0,258258258258258 horas del perfil de profesional especializado 3, ciento noventa (190) horas del perfil de profesional especializado 4 y seis (6) horas del perfil de técnico 1, distribuidas de la siguiente manera:
- 0,258258258258258 horas del perfil de profesional especializado 3 y treinta y un (31) horas del perfil de profesional especializado 4 ejecutadas por la contratista Jeimy Fuentes Rueda.
- Treinta y seis (36) horas del perfil de profesional especializado 4 ejecutadas por la contratista Yuri Viviana Fuquene Peña.
- Noventa y dos (92) horas del perfil de profesional especializado 4 ejecutadas por la contratista Claudia Milena Guacaneme.
- Seis (6) horas del perfil de técnico 1 ejecutadas por el contratista Daniel Steven Sana Muñoz.
- Treinta y un (31) horas del perfil de profesional especializado 4 ejecutadas por la contratista María Fernanda Fandiño Rodríguez.
Se mantiene glosa debido a la diferencia entre el valor mensual reconocido por la Subred y el valor definido por la SDS, por incumplimiento en la unidad base de costeo de la acción de bienestar 175, toda vez que se evidenció el no pago de honorarios de 5,74174174174174 horas regulares del perfil de profesional especializado 3 ejecutadas por la contratista Jeimy Fuentes Rueda.</t>
  </si>
  <si>
    <t xml:space="preserve">Investigaciones epidemiológicas de campo de alto impacto para eventos de salud materno-perinatal en la Subred Norte, Centro Oriente, Sur y Sur Occidente </t>
  </si>
  <si>
    <t>Se levanta glosa debido a la diferencia entre el valor mensual reconocido por la Subred y el valor definido por la SDS, por incumplimiento en la unidad base de costeo de la acción de bienestar 178, toda vez que en archivo en formato Excel denominado “Contratación servicios asistenciales - PIC”, se evidencia el pago de honorarios de seis (6) horas regulares del perfil de profesional especializado 4.</t>
  </si>
  <si>
    <t>Gestión de la información  del  componente No Transmisibles  Sur</t>
  </si>
  <si>
    <t>Se levanta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GSP-PSPIC, toda vez que en archivo en formato Excel denominado “Contratación servicios asistenciales - PIC”, se evidencia el pago de honorarios de seis (6) horas regulares del perfil de profesional especializado 3, veinticuatro (24) horas regulares del perfil de profesional especializado 4, doce (12) horas regulares del perfil de profesional universitario 2 y veinticuatro (24) horas regulares del perfil de técnico 1.</t>
  </si>
  <si>
    <t>Investigaciones epidemiológicas de campo -No Transmisibles</t>
  </si>
  <si>
    <t xml:space="preserve">Investigaciones Epidemiológicas de campo realizadas </t>
  </si>
  <si>
    <t>Se levanta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GSP-PSPIC, toda vez que en archivo en formato Excel denominado “Contratación servicios asistenciales - PIC”, se evidencia el pago de honorarios de veinticuatro (24) horas regulares del perfil de profesional universitario 2.</t>
  </si>
  <si>
    <t>Gestión Operativa para el Fortalecmiento de la REVCOM</t>
  </si>
  <si>
    <t>Se levanta glosa POR BASE DE TALENTO HUMANO del 5% DE LA ACCIÓN DE BIENESTAR/ACCIÓN  DE GESTIÓN PARA EL BIENESTAR  GSP- PSPIC 232- Gestión Operativa para el Fortalecimiento de la REVCOM dado que se corrigió en la base de talento humano el registro al proceso 11. Proceso integral e integrado de la Vigilancia basada en Comunidad de las 27 horas adicionales de la profesional Adriana Nieto Delvasto CC 39779471.Lo anterior acorde al oficio de SDS 2026-ER-32103 de 12/05/2026.</t>
  </si>
  <si>
    <t>Gestión Estrategica territorial en el contexto de la VBC</t>
  </si>
  <si>
    <t>Se levanta glosa Parcialmente POR INCUMPLIMIENTO EN LA UNIDAD BASE DE COSTEO DE LA ACCIÓN DE BIENESTAR/ACCIONDE GESTION PARA EL BIENESTAR  GSP- PSPIC 231- Gestión Estratégica territorial en el contexto de la VBC, por la diferencia entre el valor mensual reconocido por la Subred y el valor definido por la SDS, de acuerdo con el valor establecido en la columna“1 VALOR BASE 184 HORAS MES”, dado que:  1 Profesional Especializado 3 Estefany Alexandra Arias CC 1110535609 ( 6 horas regulares) se soporta el pago. 5  profesionales especializadas 4 con un total de 141 horas así : 
Andrea  Bonilla  González CC 53063661 (1 hora regular) no se soporta el pago.
Adriana Nieto Delvasto CC 39779471 (43 horas adicionales) pago superior de 0,580536912751678 horas.
Marcela Ramírez Tóvar CC 53117229 (4 horas adicionales) se soporta el pago. 
María Fernanda Fandiño Rodríguez CC 1014273876 (43 horas adicionales) pago superior de 0,580536912751678 horas.
María Ximena Chacón CC53005023 (50 horas adicionales) se soporta el pago.
1 profesional universitario 2 Paola Andrea Gómez Beltrán CC1022380350 (6 horas regulares) se soporta el pago.
1 técnico 1 Angie Nataly Pinilla Gualteros CC1023024098 (6 horas regulares) se soporta el pago.</t>
  </si>
  <si>
    <t>Se levanta glosa POR INCUMPLIMIENTO EN LA UNIDAD BASE DE COSTEO DE LA ACCIÓN DE BIENESTAR/ACCIONDE GESTION PARA EL BIENESTAR  GSP- PSPIC  232- Gestión Operativa para el Fortalecimiento de la REVCOM dado que se soportó el pago  de 18 horas correspondientes a 3 Profesionales Universitarios 2 :  Ingrid Jeanneth Jiménez CC 1032409611 ( 6 horas regulares), María Camila Flórez CC 1000929626 ( 6 horas regulares), y Degni Juliet Vega Muete CC1033732601( 6 horas regulares).</t>
  </si>
  <si>
    <t>Gestión estratégica y  operativa para el Fortalecimiento de la RevCom - en la Ruralidad de Sumapaz</t>
  </si>
  <si>
    <t>Se levanta glosa POR INCUMPLIMIENTO EN LA UNIDAD BASE DE COSTEO DE  LA ACCIÓN DE BIENESTAR/ACCIONDE GESTION PARA EL BIENESTAR  GSP- PSPIC 233- Gestión estratégica y  operativa para el Fortalecimiento de la RevCom - en la Ruralidad de Sumapaz, por la diferencia entre el valor mensual reconocido por la Subred y el valor definido por la SDS, de acuerdo con el valor establecido en la columna “1 VALOR BASE 184 HORAS MES”, dado que se soportó el pago de 1 Profesional Universitario 2 rural Yilber Alberto Altamar CC 72297544 (6 horas regulares).</t>
  </si>
  <si>
    <t>Georreferenciación y análisis de información cartográfica de eventos de interés en salud pública</t>
  </si>
  <si>
    <t>Se levanta glosa POR INCUMPLIMIENTO EN LA UNIDAD BASE DE COSTEO DE LA ACCIÓN DE BIENESTAR/ACCIONDE GESTION PARA EL BIENESTAR  GSP- PSPIC 222- Georreferenciación y análisis de información cartográfica de eventos de interés en salud pública, por la diferencia entre el valor mensual reconocido por la Subred y el valor definido por la SDS, de acuerdo con el valor establecido en la columna “1 VALOR BASE 184 HORAS MES”, dado que se soportó el pago de 1 Profesional Especializado 4 Martha Jiseth Tovar Martínez CC 52078025  ( 6 horas regulares) y 2 Profesionales universitarios 2: NESTOR  DAVID MORENO CC1120026277 ( 6 horas regulares)  y STEPHEN ANDRÉS YANEZ CC 1022392137( 6 horas regulares).</t>
  </si>
  <si>
    <t>Seguimiento y monitoreo de los instrumentos de canalizaciones de Vigilancia en Salud  pública. Subred Norte, Sur Occidente,  Centro oriente y Sur</t>
  </si>
  <si>
    <t>Se levanta glosa POR INCUMPLIMIENTO EN LA UNIDAD BASE DE COSTEO DE LA ACCIÓN DE BIENESTAR/ACCIONDE GESTION PARA EL BIENESTAR  GSP- PSPIC 224- Seguimiento y monitoreo de los instrumentos de canalizaciones de Vigilancia en Salud  pública. Subred Norte, Sur Occidente,  Centro oriente y Sur, por la diferencia entre el valor mensual reconocido por la Subred y el valor definido por la SDS, de acuerdo con el valor establecido en la columna “1 VALOR BASE 184 HORAS MES”, dado que se soportó el pago de 1 Técnico 1 Vivian Andrea Daza Diaz  CC 1031171229  ( 6 horas regulares)</t>
  </si>
  <si>
    <t>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Las inconsistencias se describen a continuación:
1)	IEC del evento 850 con ID 1001276638, de la localidad de Usme, que presenta discordancia entre la fecha de visita registrada en el formato de recepción (24/10/2025) y la fecha registrada en el informe preliminar (23/10/2025), no cuenta con familiograma, no registra el total de laboratorios en el apartado respectivo, tampoco cuenta con descripción del evento. En el informe final se presenta discordancia entre el familiograma y la fórmula obstétrica, también se evidencia cargue de informe final a Drive de SDS 34 días posteriores a la fecha de intervención.
2)	IEC del evento 750 con ID 1082854593, de la localidad de Usme, con intervención inoportuna no justificada, fecha de recepción del 25/10/2025 y fecha de visita del 30/10/2025, el informe preliminar presenta discordancia entre el familiograma y la fórmula obstétrica, en el familiograma no se registra la edad gestacional, se registra CPN si, más no cuenta con información de inicio y número de CPN, no relaciona laboratorios en el recuadro respectivo, tampoco registra información completa de primera dosis, ni tratamiento a contactos, no cuenta con descripción del evento. En el seguimiento se registra que la usuaria no puede acceder a aplicación de segunda y tercera dosis; sin embargo, se anexan soportes de aplicación de tratamiento completo. El cargue del informe final se realiza 30 días después de la fecha de intervención.
3)	IEC del evento 750 con ID 1007295435, de la localidad de Usme, con intervención inoportuna no justificada, fecha de recepción del 21/10/2025 y fecha de intervención del 25/10/2025, en el informe preliminar no registra número telefónico, sin embargo, en el formato de recepción de visita cuenta con el dato, no cuenta con familiograma, no se registra información en el apartado “relación de tratamiento en la gestante, parto y puerperio sífilis”, tampoco en tratamiento a contacto, no cuenta con descripción del evento. En la descripción del evento del informe final se registra como fecha de recepción el 22/10/2025, sin embargo, en el formato de recepción de la visita registran 21/10/2025, el cargue del informe final al drive de SDS se realizó 33 días posteriores a la fecha de intervención. 
4)	IEC del evento 750 con ID 34355373, de la localidad de Usme, el informe preliminar no cuenta con familiograma, se evidencia error en el registro de tipología familiar, sin información de aseguramiento en salud, características de la vivienda, sin registro de laboratorios, sin descripción del evento, sin acciones educativas. En el informe final presenta discordancia entre familiograma y fórmula obstétrica. El informe final fue cargado al Drive de SDS 32 días posteriores a la fecha de intervención.
5)	IEC del evento 750 con ID 28282778, de la localidad de Usme, con intervención inoportuna no justificada, fecha de recepción del 13/10/2025 y fecha de intervención del 15/10/2025, se evidencia discordancia entre el número telefónico registrado en el formato de recepción de visita y el registrado en el informe preliminar, no cuenta con familiograma, de acuerdo con la descripción del evento la usuaria presenta antecedente de sífilis; sin embargo, no se registra laboratorio y tratamiento previo en el apartado dispuesto para ello, no cuenta con información de acciones de educación. El informe final fue cargado 28 días posteriores a la fecha de intervención.
6)	IEC del evento 750 con ID 1023948244, de la localidad de Usme, no cuenta con familiograma, no cuenta con descripción del evento. El informe final fue cargado 40 días posteriores a la fecha de intervención.
7)	IEC del evento 560 con ID 1003481940, de la localidad de Usme, el familiograma no coincide con lo registrado en la fórmula obstétrica, no se describe si se indaga por inhibición de lactancia materna, tampoco si desde la institución se realizó patología de placenta o se ofertó estudio anatomopatológico, la conclusión registra “caso de sífilis gestacional confirmado” aunque no se describe antecedente de dicho diagnóstico ni relación con el evento intervenido.
8)	IEC del evento 740 con ID 1104697562, de la localidad de Ciudad Bolívar, el informe preliminar no incluye  información sobre laboratorios del recién nacido, no se describe si la menor presentó manifestaciones clínicas asociadas al evento, no se describe tratamiento del recién nacido, las acciones educativas registradas incluyen importancia de acceder a tratamiento completo durante la gestación para prevención de TMI además de importancia de acceder a control prenatal a pesar gestación finalizada, no se brinda educación sobre control serológico de la madre y la menor. El informe final fue cargado 52 posteriores a la fecha de intervención.
9)	IEC del evento 750 con ID 1022931158, de la localidad de Ciudad Bolívar, con intervención inoportuna no justificada, fecha de recepción del 22/10/2025 y fecha de intervención del 31/10/2025.
10)	IEC de evento 750 con ID 5842235, de la localidad de Ciudad Bolívar, el informe preliminar presenta discordancia entre el familiograma y la fórmula obstétrica, sin información de tratamiento en gestación actual, tampoco cuenta con información de acciones educativas. 
11)	IEC del evento 750 con ID 1003076346, de la localidad de Ciudad Bolívar, con intervención inoportuna no justificada, fecha de recepción del 17/10/2025 y fecha de intervención del 25/10/2025, el informe preliminar no cuenta con descripción del evento ni acciones educativas.
12)	IEC del evento 750 con ID 27595393, de la localidad de Ciudad Bolívar, con intervención inoportuna no justificada, fecha de recepción del 16/10/2025 y fecha de intervención del 22/10/2025, el informe preliminar no cuenta con familiograma, descripción del evento ni acciones educativas.
13)	IEC del evento 750 con ID 1033682113, de la localidad de Ciudad Bolívar, con intervención inoportuna no justificada, fecha de recepción del 17/10/2025 y fecha de intervención del 22/10/2025, el informe preliminar no cuenta con familiograma, descripción del evento ni acciones educativas.
14)	IEC del evento 750 con ID 1033821324, de la localidad de Ciudad Bolívar, con intervención inoportuna no justificada, fecha de recepción del 13/10/2025 y fecha de intervención del 18/10/2025, el informe preliminar no cuenta con familiograma, descripción del evento ni acciones educativas.
15)	IEC del evento 560 con ID 102457747, localidad de Ciudad Bolívar, el familiograma no coincide con lo registrado en la fórmula obstétrica, en la descripción del evento no se registra información sobre el curso de la mortalidad, patología de placenta o se ofertó estudio anatomopatológico, las acciones educativas no corresponden al curso del evento.
16)	IEC del evento 850, con ID 30023741, localidad de Tunjuelito, el familiograma no coincide con la fórmula obstétrica, ni con la tipología familiar, no cuenta con registro de laboratorios completos que confirmen el evento, no se describe posible fuente de transmisión, antecedentes de riesgo.
17)	IEC del evento 750, con ID 30023741, localidad de Tunjuelito, en el informe preliminar se evidencia discordancia entre el familiograma y la fórmula obstétrica, no cuenta con descripción del evento, ni acciones educativas, el informe final fue cargado al Drive de SDS 35 días posteriores a la fecha de intervención.</t>
  </si>
  <si>
    <t xml:space="preserve">Se mantiene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dada por las inconsistencias de 17 IEC; y  en el proceso de conciliación de glosas no se presentan soportes que subsanen los hallazgos evidenciados por el equipo de apoyo a la supervisión durante el seguimiento respectivo.  </t>
  </si>
  <si>
    <t xml:space="preserve">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Las inconsistencias se describen a continuación:
1)	IEC del evento 750, con ID 299804086, de la localidad de Ciudad Bolívar, donde se evidencia discordancia entre el familiograma y la fórmula obstétrica, en el desarrollo de la IEC se describe que la usuaria cursa coinfección con VIH, sin embargo, en la descripción del evento no se indaga sobre antecedentes de riesgo para transmisión de VIH, no se indaga sobre estado serológico de la pareja, no hay información suficiente diagnóstico de VIH en hija mayor, no se relaciona sobre tiempo de residencia en Bogotá. 
2)	IEC del evento 750, con ID 1001549616, de la localidad de Ciudad Bolívar, se evidencia ausencia de registro de teléfono celular en informe preliminar aunque se cuenta con dato el formato de recepción de la visita, no cuenta con información de tipología familiar, ni ingresos familiares, en la descripción del evento se relaciona diagnóstico confirmado de VIH sin tratamiento ni ingreso a programa, sin embargo, en los anexos se incluye prueba no reactiva de VIH del 31 de octubre de 2025, tampoco se evidencia notificación de evento 850, no se realiza canalización. 
3)	IEC del evento 750, con ID 1001271257, de la localidad de Ciudad Bolívar, discordancia entre el familiograma y la fórmula obstétrica, la información del embarazo actual tampoco coincide con el familiograma, en la descripción del evento registra que la usuaria niega antecedentes de ITS y tratamientos previos; sin embargo, en el apartado de tratamiento registra tres tratamientos completos con penicilina benzatínica, se registra nacimiento del menor más no se indaga por resultado de VDRL del recién nacido, toma de LCR, manifestaciones clínicas, entre otros para descartar o confirmar evento 740.
4)	IEC del evento 750 con ID 1193049714, de la localidad de Ciudad Bolívar, sin registro de información de las variables embarazo actual en informe preliminar, tampoco se registra información de pruebas de laboratorio.
5)	IEC del evento 750 con ID 1005853681, de la localidad de Ciudad Bolívar, sin registro de antecedentes clínicos de la gestante en el informe preliminar, se evidencia discordancia entre el familiograma y el periodo intergenésico, sin información de menarquia y FUR, en la descripción del evento se registra “que se realiza ampliación de la información epidemiológica y el proceso de atención de la usuaria”, sin embargo, no se describe información sobre el desarrollo de la gestación, método de planificación previo a la gestación, asistencia controles prenatales, entre otros.
6)	IEC del evento 750 con ID 32206737, de la localidad de Ciudad Bolívar, sin registro de tipología familiar, distribución de ingresos familiares, sin información de aseguramiento en salud, características de la vivienda, factores de riesgo asociados a la vivienda, en la descripción del evento no se registra información sobre curso de la gestación y del diagnóstico actual, tampoco incluye acciones educativas.
7)	IEC del evento 740 con ID 27671112, de la localidad de Usme, se evidencia que la fórmula obstétrica no coincide con el familiograma, la información del embarazo actual no es concordante, registran inicio temprano de control prenatal, sin embargo, señalan que la usuaria inicio controles tardíamente porque no contaba recurso económico, no se registran fechas de aplicación de tratamiento materno, ni pruebas de laboratorio al nacimiento y seguimiento, no se registra información en exámenes complementarios ni en otros hallazgos clínicos del recién nacido, las acciones educativas están orientadas a la gestación, no se brinda educación sobre signos de alarma del puerperio ni del recién nacido.  
8)	IEC del evento 750, con ID 1033810550, de la localidad de Tunjuelito, se evidencia en informe preliminar error en tipología familiar en relación con el familiograma, no se registran pruebas treponémica y no treponémica, en descripción del evento no registra indagar sobre manifestaciones clínicas asociadas al evento tanto en la usuaria como en su pareja.
</t>
  </si>
  <si>
    <t xml:space="preserve">Se mantiene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dada por las inconsistencias de 8 IEC; y  en el proceso de conciliación de glosas no se presentan soportes que subsanen los hallazgos evidenciados por el equipo de apoyo a la supervisión durante el seguimiento respectivo.  </t>
  </si>
  <si>
    <t>Gestión de la información  del  componente de Urgencias y Emergencias  - Subred Norte, Centro Oriente, Sur Occidente y Sur</t>
  </si>
  <si>
    <t>Se levanta glosa debido a la diferencia entre el valor mensual reconocido por la Subred y el valor definido por la SDS, por incumplimiento en la unidad base de costeo de la acción de bienestar 207, toda vez que en archivo en formato Excel denominado “Contratación servicios asistenciales – PIC – Enero de 2026”, se evidencia el pago de honorarios de seis (6) horas regulares del perfil de profesional especializado 3.</t>
  </si>
  <si>
    <t xml:space="preserve">Atención de urgencias y emergencias en Salud Pública por parte del equipo profesional de respuesta inmediata - ERI
</t>
  </si>
  <si>
    <t xml:space="preserve">Se mantiene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208, con afectación de 1 subactividad, cuyo peso porcentual se calcula sobre el valor total del producto, dividido entre 21 brotes intervenidos y con una ponderación asignada en plan de acción del 50%. Dado los hallazgos del brote del JARDIN INFANTIL NUESTRA SEÑORA DEL LUCERO evento Sarampión - Rubeola, centro educativo ubicado en la localidad de Ciudad Bolívar; y en el proceso de conciliación de glosas no se presentan soportes que subsanen los hallazgos evidenciados por el equipo de apoyo a la supervisión durante el seguimiento respectivo.  </t>
  </si>
  <si>
    <t>Se levanta glosa debido a la diferencia entre el valor mensual reconocido por la Subred y el valor definido por la SDS, por incumplimiento en la unidad base de costeo de la acción de bienestar 207, toda vez que en archivo en formato Excel denominado “Contratación servicios asistenciales – PIC – Enero de 2026”, se evidencia el pago de honorarios de dieciocho (18) horas del perfil de profesional especializado 4 y de dieciocho (18) horas del perfil de profesional universitario 2.</t>
  </si>
  <si>
    <t>Gestión de la información  del  componente Estadísticas Vitales  - Subred Norte, Centro Oriente, Sur Occidente y Sur</t>
  </si>
  <si>
    <t>Se levanta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GSP-PSPIC, toda vez que en archivo en formato Excel denominado “Contratación servicios asistenciales - PIC”, se evidencia el pago de honorarios de seis (6) horas regulares del perfil de técnico 1.</t>
  </si>
  <si>
    <t>Asistencia técnica de las UPGD que conforman la red de  Estadísticas Vitales</t>
  </si>
  <si>
    <t>Se levanta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GSP-PSPIC, toda vez que en archivo en formato Excel denominado “Contratación servicios asistenciales - PIC”, se evidencia el pago de honorarios de seis (6) horas regulares del perfil de profesional especializado 4.</t>
  </si>
  <si>
    <t xml:space="preserve">Atención de urgencias y emergencias en Salud Pública por parte del equipo técnico de respuesta inmediata - ERI
</t>
  </si>
  <si>
    <t>Se levanta la glosa generada en la acción de bienestar 209- Atención de urgencias y emergencias en Salud Pública por parte del equipo técnico de respuesta inmediata - ERI, correspondiente a la diferencia entre el valor mensual reconocido por la Subred y el valor definido por la SDS, conforme al valor establecido en la columna “1 VALOR BASE 184 HORAS MES”, relacionada con el incumplimiento en la unidad base de costeo de la Acción de Bienestar / Acción de Gestión para el Bienestar GSP-PSPIC, toda vez que en el archivo en formato Excel denominado “planilla de pago enero” se evidencia el pago correspondiente a 12 horas, distribuidas en 6 horas para cada uno de los profesionales del perfil técnico 1, GLORIA NANCY ARCILA y NEIDY JALITH MORA.</t>
  </si>
  <si>
    <t>Seguimiento al fortalecimiento de los eventos de interes internacional en salud pública ESPII</t>
  </si>
  <si>
    <t>Se levanta la glosa generada en la acción de bienestar 211 – Seguimiento al fortalecimiento de los eventos de interés internacional en salud pública (ESPII), correspondiente a la diferencia entre el valor mensual reconocido por la Subred y el valor definido por la SDS, conforme al valor establecido en la columna “1 VALOR BASE 184 HORAS MES”, relacionada con el incumplimiento en la unidad base de costeo de la Acción de Bienestar / Acción de Gestión para el Bienestar GSP-PSPIC, toda vez que en el archivo en formato Excel denominado “planilla de pago enero” se evidencia el pago correspondiente a 12 horas, distribuidas en 6 horas para cada uno de los profesionales del perfil Profesional Especializado 4, MARÍA XIMENA CHACÓN y YIRA MARCELA CADENA</t>
  </si>
  <si>
    <t>Gestión de la Vigilancia  centinela por exposición a contaminación ambiental en zonas aledañas parque de innovación Doña Juana</t>
  </si>
  <si>
    <t xml:space="preserve">Se levanta la glosa generada en la acción de bienestar 223 – Gestión de la Vigilancia Centinela por exposición a contaminación ambiental en zonas aledañas al parque de innovación Doña Juana, correspondiente a la diferencia entre el valor mensual reconocido por la Subred y el valor definido por la SDS, conforme al valor establecido en la columna “1 VALOR BASE 184 HORAS MES”, relacionada con el incumplimiento en la unidad base de costeo de la Acción de Bienestar / Acción de Gestión para el Bienestar GSP-PSPIC, toda vez que en el archivo en formato Excel denominado “planilla de pago enero” se evidencia el pago correspondiente a las horas que se encontraban pendientes de pago. </t>
  </si>
  <si>
    <t xml:space="preserve">Gestión  de la información  del Componente de Salud Mental - Subred Centro Oriente y Sur </t>
  </si>
  <si>
    <t>Se mantiene la glosa por bases de datos o aplicativos, debido al incumplimiento en la calidad de las bases de datos, conforme al concepto técnico emitido por la Subsecretaría de Salud Pública, en relación con lo establecido en los lineamientos y con la acción de bienestar 214 – Gestión de la Información del Componente de Salud Mental de la Subred Centro Oriente y Sur. Lo anterior, teniendo en cuenta que, durante el seguimiento al plan de acción (cuali-cuantitativo), se identificaron hallazgos relacionados con el incumplimiento del Anexo 6 de los Lineamientos Técnicos de la Gestión de la Salud Pública (GSP), del Plan de Salud Pública de Intervenciones Colectivas (PSPIC) y del módulo de estándares SIVIGILA DC. Adicionalmente, durante el proceso de conciliación de glosas, la Subred no presentó soportes adicionales que permitieran subsanar los hallazgos evidenciados por el equipo de apoyo a la supervisión en el respectivo seguimiento.</t>
  </si>
  <si>
    <t>Investigaciones epidemiológicas de eventos prioritarios en salud mental</t>
  </si>
  <si>
    <t>Investigaciones Epidemiológicas de campo realizadas</t>
  </si>
  <si>
    <t>Se levanta la glosa generada en la acción de bienestar 215- Investigaciones epidemiológicas de eventos prioritarios en salud mental, correspondiente a la diferencia entre el valor mensual reconocido por la Subred y el valor definido por la SDS, conforme al valor establecido en la columna “1 VALOR BASE 184 HORAS MES”, relacionada con el incumplimiento en la unidad base de costeo de la Acción de Bienestar / Acción de Gestión para el Bienestar GSP-PSPIC, toda vez que en el archivo en formato Excel denominado “planilla de pago enero” se evidencia el pago correspondiente.</t>
  </si>
  <si>
    <t>Se levanta glosa por incumplimiento en la unidad base de costeo de la acción de bienestar / acción de gestión para el bienestar GSP-PSPIC, generando glosa en la acción de bienestar 214 - Gestión de la información del Componente de Salud Mental - Subred Centro Oriente y Sur, por la diferencia entre el valor mensual reconocido por la Subred y el valor definido por la SDS, de acuerdo con el valor establecido en la columna “1 VALOR BASE 184 HORAS MES, toda vez que en el archivo en formato Excel denominado “planilla de pago enero” se evidencia el pago correspondiente.</t>
  </si>
  <si>
    <t>Investigaciones epidemiológicas de eventos prioritarios en salud mental- Ruralidad</t>
  </si>
  <si>
    <t>Se mantiene glosa por incumplimiento en la unidad base de costeo de la acción de bienestar/acción de gestión para el bienestar GSP-PSPIC, generando la glosa a la acción de bienestar en la acción de bienestar 228 Investigaciones epidemiológicas de eventos prioritarios en salud mental- Ruralidad, teniendo en cuenta que durante el proceso de conciliación de glosas la Subred no presentó soportes adicionales que permitieran subsanar los hallazgos evidenciados por el equipo de apoyo a la supervisión durante el respectivo seguimiento.</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</si>
  <si>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</si>
  <si>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</si>
  <si>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</si>
  <si>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</si>
  <si>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</si>
  <si>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</si>
  <si>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Fortalecimiento de capacidades personales e institucionales para la implementación, seguimiento y monitoreo del plan de salud mental y sus diferentes componentes (humanización, prevención de la conducta suicida, violencias, seguridad vial)</t>
  </si>
  <si>
    <t>Gestión Sectorial e Intersectorial para la operación vacunación punto viajero</t>
  </si>
  <si>
    <t>Cronograma de actividades</t>
  </si>
  <si>
    <t xml:space="preserve">Desarrollo de capacidades personales e institucionales orientadas a la seguridad alimentaria y nutricional </t>
  </si>
  <si>
    <t xml:space="preserve">Seguimiento individual para la atención integral en salud de la malnutrición </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</si>
  <si>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6 horas regulares de 1 perfil Profesional universitario 1 correspondiente a Lina Marcela Zabala Lozano identificado con CC. 1026597696</t>
  </si>
  <si>
    <t>Gestión sectorial e intersectorial para la movilización  de acciones que impacten en los determinantes sociales de la seguridad alimentaria y nutricional</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</si>
  <si>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</si>
  <si>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</si>
  <si>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</si>
  <si>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</si>
  <si>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</si>
  <si>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</si>
  <si>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</si>
  <si>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</si>
  <si>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Asesorías para promover la desvinculación laboral de los niños, niñas y adolescentes identificados en trabajo infantil </t>
  </si>
  <si>
    <t>Niño niña adolescente intervenido</t>
  </si>
  <si>
    <t>Acciones de orientación a la población para la efectividad del mejoramiento de las condiciones de salud y sociales en los trabajadores y trabajadoras de las unidades de trabajo informal</t>
  </si>
  <si>
    <t>Orientación</t>
  </si>
  <si>
    <t>Tamizajes para la prevención y detección temprana de factores de riesgo ITS (ASP)</t>
  </si>
  <si>
    <t>Tamizaje</t>
  </si>
  <si>
    <t>Sesion educativa para población diferencial - Actividades Sexuales Pagadas (ASP)</t>
  </si>
  <si>
    <t>Conexión nocturna: Bienestar, trabajo y cuidado</t>
  </si>
  <si>
    <t>Asesoría</t>
  </si>
  <si>
    <t>231</t>
  </si>
  <si>
    <t>25173776</t>
  </si>
  <si>
    <t>1</t>
  </si>
  <si>
    <t>5%</t>
  </si>
  <si>
    <t>Se genera GLOSA POR BASE DE TALENTO HUMANO del 5% DE LA ACCIÓN DE BIENESTAR/ACCIÓN  DE GESTIÓN PARA EL BIENESTAR  GSP- PSPIC 232- Gestión Operativa para el Fortalecimiento de la REVCOM dado que se evidenció inconsistencia en la base de talento humano de las Profesionales especializadas 4: Adriana Nieto Delvasto CC 39779471 presentó un pago superior de 0,580536912751678 horas y María Fernanda Fandiño Rodríguez CC 1014273876 presentó un pago superior de 0,580536912751678 por valor de $34.600. Dicho valor deberá quedar descrito en la base de talento humano como una novedad especificando que será asumido por la Subred como gasto administrativo.</t>
  </si>
  <si>
    <t>En el ejercicio de conciliación se genera, nueva 
GLOSA POR BASE DE TALENTO HUMANO del 5% del valor total de la acción de bienestar 7 – Gestión Zonal VSP, por la identificación de las siguientes inconsistencias Se evidenció en diciembre de 2025, el profesional especializado 4 - María Fernanda Fandiño Rodríguez presentó un pago superior de 0,288590604026846 acorde con las horas ejecutadas en la acción de bienestar 175 - Gestión y seguimiento de la información del componente SSR y SMI - Subred Centro Oriente y Sur. Dicho valor deberá quedar descrito en la base de talento humano como una novedad especificando que será asumido por la Subred como gasto administrativo.
en la acción de bienestar 214 – Gestión de la Información del Componente de Salud Mental de la Subred Centro Oriente y Sur, se presentaron pagos superiores a los correspondientes según las horas ejecutadas, así: 
Para el Técnico 1 Diego Alejandro Ortega Sierra, un valor superior de 1,13223140495868.
Para el Técnico 1 Wilson Ferney García Arredondo Sierra, un valor superior de 1,13223140495868.
Para el Técnico 1 Rosember Martínez Latorre Arredondo Sierra, un valor superior de 0,793388429752066.
En consecuencia, dichos valores deberán quedar registrados en la base de talento humano como una novedad, especificando que serán asumidos por la Subred como gasto administrativo.</t>
  </si>
  <si>
    <t>No aplica corresponde a nueva glosa generada en proceso de conciliación.</t>
  </si>
  <si>
    <t>Se levanta GLOSA POR INCUMPLIMIENTO EN LA UNIDAD BASE DE COSTEO DE LA ACCIÓN DE BIENESTAR / ACCIÓN DE GESTIÓN PARA EL BIENESTAR GSP-PSPIC, correspondiente al pago de 12 horas a un profesional universitario_2 y 1 gestor social territorial; una vez verificada la matriz de pagos del mes de enero de 2026 suministrada por la Subred.</t>
  </si>
  <si>
    <t>Se levanta GLOSA POR INCUMPLIMIENTO EN LA UNIDAD BASE DE COSTEO DE LA ACCIÓN DE BIENESTAR / ACCIÓN DE GESTIÓN PARA EL BIENESTAR GSP-PSPIC, correspondiente al pago de 24 horas a 4 profesionales universitarios_2; 18 horas a 4 gestores sociales territoriales; una vez verificada la matriz de pagos del mes de enero de 2026 suministrada por la Subred.</t>
  </si>
  <si>
    <t>Se levanta GLOSA POR INCUMPLIMIENTO EN LA UNIDAD BASE DE COSTEO DE LA ACCIÓN DE BIENESTAR / ACCIÓN DE GESTIÓN PARA EL BIENESTAR GSP-PSPIC, correspondiente al pago de 36 horas a 6 profesionales universitario_2; 18 horas a 3 Técncios_1; una vez verificada la matriz de pagos del mes de enero de 2026 suministrada por la Subred.</t>
  </si>
  <si>
    <t>Se MANTIENE GLOSA POR AUSENCIA DE SOPORTES del 100% del valor de la acción de bienestar faltante, ya que no presentaron soportes que subsanaran el hallazgo; así mismo, mediante oficio de la SDS radicado 2026-EE-50237 del 11 de mayo de 2026, se emite CONCEPTO NO FAVORABLE con respuesta ¨Este ítem corresponde a una glosa formulada por criterio G10 ausencia de soportes, no es subsanable mediante solicitud de ajuste al informe de gestión¨.</t>
  </si>
  <si>
    <t>Se levanta GLOSA POR INCUMPLIMIENTO EN LA UNIDAD BASE DE COSTEO DE LA ACCIÓN DE BIENESTAR / ACCIÓN DE GESTIÓN PARA EL BIENESTAR GSP-PSPIC, correspondiente al pago de 36 horas a un técnico_1; una vez verificada la matriz de pagos del mes de enero de 2026 suministrada por la Subred.</t>
  </si>
  <si>
    <t>Se LEVANTA GLOSA POR INCUMPLIMIENTO EN LA UNIDAD BASE DE COSTEO DE LA ACCIÓN DE BIENESTAR / ACCIÓN DE GESTIÓN PARA EL BIENESTAR GSP-PSPIC, soportaron planilla de pagos del mes de noviembre de 2025, en donde se identifica pago de 92 horas adicionales a un técnico_1.</t>
  </si>
  <si>
    <t>Se MANTIENE GLOSA POR INCUMPLIMIENTO DE ANEXO 6 LINEAMIENTOS TÉCNICOS DE LA GESTIÓN DE LA SALUD PUBLICA GSP Y DEL PLAN DE SALUD PÚBLICA DE INTERVENCIONES COLECTIVAS - PSPIC Y MÓDULO DE ESTÁNDARES - SIVIGILA D.C del 100%; ya que la subred no presentó soportes que subsanaran el hallazgo.</t>
  </si>
  <si>
    <t xml:space="preserve">Se MANTIENE GLOSA POR INCUMPLIMIENTO DE ANEXO 6 LINEAMIENTOS TÉCNICOS DE LA GESTIÓN DE LA SALUD PUBLICA GSP Y DEL PLAN DE SALUD PÚBLICA DE INTERVENCIONES COLECTIVAS - PSPIC Y MÓDULO DE ESTÁNDARES - SIVIGILA D.C del 100%; la Subred no presentó soportes que subsanaran el hallazgo.  </t>
  </si>
  <si>
    <t>Se LEVANTA GLOSA POR INCUMPLIMIENTO EN LA UNIDAD BASE DE COSTEO DE LA ACCION DE BIENESTAR/ ACCION DE GESTION PARA EL BIENESTAR GSP-PSPIC; ya que se evidenció el pago de un total de 24 horas a 2 profesionales universitarios_2 y 2 gestores sociales territoriales.</t>
  </si>
  <si>
    <t>Se LEVANTA GLOSA POR INCUMPLIMIENTO EN LA UNIDAD BASE DE COSTEO DE LA ACCION DE BIENESTAR/ ACCION DE GESTION PARA EL BIENESTAR GSP-PSPIC; ya que se evidenció el pago de un total de 18 horas a 2 tecnicos_1 y   un gestor social territorial.</t>
  </si>
  <si>
    <t>Se LEVANTA GLOSA POR INCUMPLIMIENTO EN LA UNIDAD BASE DE COSTEO DE LA ACCION DE BIENESTAR/ ACCION DE GESTION PARA EL BIENESTAR GSP-PSPIC; ya que se evidenció el pago de un total de 18 horas a 2 profesionales universitarios_2 y un gestor social territorial.</t>
  </si>
  <si>
    <t>Se LEVANTA GLOSA POR INCUMPLIMIENTO EN LA UNIDAD BASE DE COSTEO DE LA ACCION DE BIENESTAR/ ACCION DE GESTION PARA EL BIENESTAR GSP-PSPIC; ya que se evidenció el pago de un total de 18 horas a 2 profesionales universitarios_2 y un gestor social territorial</t>
  </si>
  <si>
    <t>Se LEVANTA GLOSA POR INCUMPLIMIENTO EN LA UNIDAD BASE DE COSTEO DE LA ACCION DE BIENESTAR/ ACCION DE GESTION PARA EL BIENESTAR GSP-PSPIC; ya que se evidenció el pago de un total de 36 horas a 2 profesionales universitarios_2 y 2 tecncico_1.</t>
  </si>
  <si>
    <t>Se LEVANTA GLOSA POR INCUMPLIMIENTO EN LA UNIDAD BASE DE COSTEO DE LA ACCION DE BIENESTAR/ ACCION DE GESTION PARA EL BIENESTAR GSP-PSPIC; ya que se evidenció el pago de un total de 18 horas a 2 profesionales universitarios_2 y 1 gestor social territorial.</t>
  </si>
  <si>
    <t>Se LEVANTA GLOSA POR INCUMPLIMIENTO EN LA UNIDAD BASE DE COSTEO DE LA ACCION DE BIENESTAR/ ACCION DE GESTION PARA EL BIENESTAR GSP-PSPIC; ya que se evidenció el pago de un total de 6 horas a 1 profesional universitario_2.</t>
  </si>
  <si>
    <t>Se LEVANTA GLOSA POR INCUMPLIMIENTO EN LA UNIDAD BASE DE COSTEO DE LA ACCION DE BIENESTAR/ ACCION DE GESTION PARA EL BIENESTAR GSP-PSPIC; ya que se evidenció el pago de un total de 60 horas a 10 profesionales universitarios_2.</t>
  </si>
  <si>
    <t>Se LEVANTA GLOSA POR INCUMPLIMIENTO EN LA UNIDAD BASE DE COSTEO DE LA ACCION DE BIENESTAR/ ACCION DE GESTION PARA EL BIENESTAR GSP-PSPIC; ya que se evidenció el pago de un total de 36 horas a 6 gestores sociales territoriales.</t>
  </si>
  <si>
    <t>Se LEVANTA GLOSA POR INCUMPLIMIENTO EN LA UNIDAD BASE DE COSTEO DE LA ACCION DE BIENESTAR/ ACCION DE GESTION PARA EL BIENESTAR GSP-PSPIC; ya que se evidenció el pago de un total de 108 horas a 18 profesionales universitarios_2.</t>
  </si>
  <si>
    <t>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t>
  </si>
  <si>
    <t xml:space="preserve">arreglar  acta glosa doce </t>
  </si>
  <si>
    <t>Ajustar acta glosa No. 14  definir si se mantiene o se levanta</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</si>
  <si>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t>
  </si>
  <si>
    <t xml:space="preserve">Se mantiene Glosa del 10% del valor de cada intervención, Ausencia de soportes del 10%, teniendo en cuenta que la
Subred no presentó soportes adicionales para el proceso de conciliación de glosas que sustenten la respuesta dada o
que subsanen los hallazgos evidenciados por el equipo de apoyo a la supervisión durante el seguimiento retrospectivo. </t>
  </si>
  <si>
    <t>Se levanta parcialmente  GLOSA POR INCUMPLIMIENTO EN LA UNIDAD DE COSTEO DE LA ACCION DE BIENESTAR/ACCION DE GESTION PARA EL BIENESTAR GSP PSPIC en el proceso integral e integrado de gestión y análisis de política para el bienestar código 19 Análisis de las políticas y acciones para la salud pública en el marco de la gestión territorial por la diferencia entre el valor mensual reconocido por la subred al perfil del PSPIC y los valores de referencia descritos en la columna 1 VALOR BASE 184 HORAS MES ya que se evidenció el  pago de 12  horas regulares a los siguientes perfiles: Paola Andrea Garnica CC 1022373129  y un  profesional universitarios 2 Víctor Hugo Uribe CC 1032480117, el perfil profesional especializado 4  Juan Pablo Camacho CC 1014259246 no se le cancelaron las 6 horas regulares. 
Se mantiene glosa por el no pago de las 6 horas regulares al perfil especializado 4 Juan Pablo Camacho CC 1014259246</t>
  </si>
  <si>
    <t>Se evidenciaron inconsistencias en la base de talento humano de las líneas de Aire, Ruido y Radiación Electromagnética 3 inconsistencias, 1 inconsistencia en Alimentos Sanos y Seguros, 1 inconsistencia en la Línea de en Calidad del Agua y Saneamiento Básico  y 1 inconsistencia en Seguridad Química.</t>
  </si>
  <si>
    <t xml:space="preserve">Ajustar acta glosa numero 5 el valor esta mal </t>
  </si>
  <si>
    <t>Cambiar acta mal el valor en letras glosa 9</t>
  </si>
  <si>
    <t>Cambiar acta no corresponde la version</t>
  </si>
  <si>
    <t>Cambiar acta la version no coresponde</t>
  </si>
  <si>
    <t>Cambair acta esta en version 2</t>
  </si>
  <si>
    <t xml:space="preserve">Se mantiene GLOSA POR AUSENCIA DE SOPORTES del 100% del valor de la acción de bienestar faltante,
ya en la conciliación de glosas la Subred no presenta soportes adicionales que subsanen el hallazgo
identificado en el seguimiento retrospectivo. 
</t>
  </si>
  <si>
    <t>cambiar acta version 2</t>
  </si>
  <si>
    <t>cambair acta mal el valor en letras glosa 3</t>
  </si>
  <si>
    <t>Cambiar acta valor en letras mal escrito</t>
  </si>
  <si>
    <t>Se mantiene glosa del 100%, por incumplimiento de anexo 6 lineamientos técnicos de la gestión de la salud pública GSP y del plan de salud pública de intervenciones colectivas - PSPIC y módulo de estándares - SIVIGILA D.C , debido a que no se presentan soportes que subsanen los hallazgos.</t>
  </si>
  <si>
    <t xml:space="preserve">ajustar acta glosa  No, 17 esta mal el codigo es 165 </t>
  </si>
  <si>
    <t>Validar si es parcial o total ya que no hay glosa definitiva</t>
  </si>
  <si>
    <t xml:space="preserve">Se levanta glosa por INCUMPLIMIENTO EN LA UNIDAD BASE DE COSTEO DE LOS PRODUCTOS GSP-PSPIC, por la diferencia entre el valor mensual reconocido por la Subred al perfil del PSPIC y los valores de referencia descritos en la columna 1 VALOR BASE 184 HORAS MES, dado que en la planilla de pago del mes enero de 2026 se evidenció el pago de 6 horas perfil profesional especializado 4 Yeisson Andrés Carvajal. </t>
  </si>
  <si>
    <t xml:space="preserve">Se levanta glosa por INCUMPLIMIENTO EN LA UNIDAD BASE DE COSTEO DE LOS PRODUCTOS GSP-PSPIC, por la diferencia entre el valor mensual reconocido por la Subred al perfil del PSPIC y los valores de referencia descritos en la columna 1 VALOR BASE 184 HORAS MES, dado que en la planilla de pago del mes enero de 2026 se evidenció el pago de 18 horas Regulares reportadas en la base de talento humano del perfil profesional Especializado_4: de los contratistas DIEGO FERNANDO OVIEDO (6 horas regulares), CLAUDIA MILENA GUACANEME (6 horas regulares)y SANDRA PAOLA GUTIERREZ (6 horas regulares); Así mismo  6 horas regulares reportadas en la base de talento humano del perfil profesional Universitario 2: JESICA PAOLA MENDIGAÑA); 6 horas regulares reportadas en la base de talento humano del perfil profesional universitario 1: NICOLAS  RINCÓN y 6 horas regulares reportadas en la base de talento humano del perfil técnico 1: ALFONSO RINCÓN.
 </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</si>
  <si>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t>
  </si>
  <si>
    <t>Observacion</t>
  </si>
  <si>
    <t>Validar si es parcial o total ya que no hay glosa definitiva (doble glosa a la misma accion de bienestar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</si>
</sst>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quot;$&quot;\ #,##0.00"/>
    <numFmt numFmtId="165" formatCode="&quot;$&quot;\ #,##0"/>
    <numFmt numFmtId="166" formatCode="_-* #,##0_-;\-* #,##0_-;_-* \-??_-;_-@_-"/>
    <numFmt numFmtId="167" formatCode="_(&quot;$&quot;\ * #,##0.00_);_(&quot;$&quot;\ * \(#,##0.00\);_(&quot;$&quot;\ * &quot;-&quot;??_);_(@_)"/>
  </numFmts>
  <fonts count="40"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b/>
      <sz val="24"/>
      <color theme="3"/>
      <name val="Arial Narrow"/>
      <family val="2"/>
    </font>
    <font>
      <sz val="18"/>
      <color theme="1"/>
      <name val="Arial Narrow"/>
      <family val="2"/>
    </font>
    <font>
      <b/>
      <sz val="14"/>
      <color theme="1"/>
      <name val="Arial Narrow"/>
      <family val="2"/>
    </font>
    <font>
      <b/>
      <sz val="20"/>
      <color theme="0"/>
      <name val="Arial Narrow"/>
      <family val="2"/>
    </font>
    <font>
      <b/>
      <sz val="20"/>
      <color theme="3"/>
      <name val="Calibri"/>
      <family val="2"/>
      <scheme val="minor"/>
    </font>
    <font>
      <b/>
      <sz val="14"/>
      <color theme="0"/>
      <name val="Arial Narrow"/>
      <family val="2"/>
    </font>
    <font>
      <b/>
      <sz val="24"/>
      <color theme="3"/>
      <name val="Calibri"/>
      <family val="2"/>
      <scheme val="minor"/>
    </font>
    <font>
      <b/>
      <sz val="14"/>
      <color theme="3"/>
      <name val="Calibri"/>
      <family val="2"/>
      <scheme val="minor"/>
    </font>
    <font>
      <b/>
      <sz val="22"/>
      <color theme="0"/>
      <name val="Arial Narrow"/>
      <family val="2"/>
    </font>
    <font>
      <b/>
      <sz val="18"/>
      <color theme="1"/>
      <name val="Arial Narrow"/>
      <family val="2"/>
    </font>
    <font>
      <sz val="14"/>
      <color indexed="8"/>
      <name val="Arial Narrow"/>
      <family val="2"/>
    </font>
    <font>
      <b/>
      <sz val="14"/>
      <color indexed="8"/>
      <name val="Arial Narrow"/>
      <family val="2"/>
    </font>
    <font>
      <sz val="14"/>
      <color theme="3"/>
      <name val="Arial Narrow"/>
      <family val="2"/>
    </font>
    <font>
      <b/>
      <sz val="14"/>
      <name val="Arial Narrow"/>
      <family val="2"/>
    </font>
    <font>
      <b/>
      <sz val="20"/>
      <color theme="1"/>
      <name val="Arial Narrow"/>
      <family val="2"/>
    </font>
    <font>
      <sz val="15"/>
      <color theme="0"/>
      <name val="Arial Narrow"/>
      <family val="2"/>
    </font>
    <font>
      <b/>
      <sz val="15"/>
      <color theme="0"/>
      <name val="Arial Narrow"/>
      <family val="2"/>
    </font>
    <font>
      <sz val="10"/>
      <color theme="1"/>
      <name val="Arial Narrow"/>
      <family val="2"/>
    </font>
    <font>
      <b/>
      <sz val="12"/>
      <color theme="1"/>
      <name val="Arial Narrow"/>
      <family val="2"/>
    </font>
    <font>
      <sz val="10"/>
      <name val="Arial Narrow"/>
      <family val="2"/>
    </font>
    <font>
      <sz val="11"/>
      <color theme="1"/>
      <name val="Arial Narrow"/>
      <family val="2"/>
    </font>
    <font>
      <sz val="10"/>
      <color theme="1"/>
      <name val="Arial Narrow"/>
    </font>
    <font>
      <sz val="12"/>
      <color theme="1"/>
      <name val="Arial Narrow"/>
    </font>
    <font>
      <sz val="10"/>
      <color rgb="FFFF0000"/>
      <name val="Arial Narrow"/>
      <family val="2"/>
    </font>
    <font>
      <b/>
      <sz val="10"/>
      <color theme="1"/>
      <name val="Arial Narrow"/>
      <family val="2"/>
    </font>
    <font>
      <sz val="10"/>
      <color rgb="FF000000"/>
      <name val="Arial Narrow"/>
      <family val="2"/>
    </font>
    <font>
      <sz val="12"/>
      <color theme="1"/>
      <name val="Arial Narrow"/>
      <family val="2"/>
    </font>
    <font>
      <sz val="11"/>
      <name val="Arial Narrow"/>
      <family val="2"/>
    </font>
    <font>
      <sz val="11"/>
      <color indexed="8"/>
      <name val="Calibri"/>
      <family val="2"/>
    </font>
    <font>
      <sz val="11"/>
      <name val="Calibri"/>
      <family val="2"/>
    </font>
    <font>
      <sz val="11"/>
      <color rgb="FF000000"/>
      <name val="Calibri"/>
      <family val="2"/>
      <charset val="1"/>
    </font>
    <font>
      <sz val="12"/>
      <color rgb="FFFF0000"/>
      <name val="Arial Narrow"/>
      <family val="2"/>
    </font>
    <font>
      <sz val="11"/>
      <color rgb="FFFF0000"/>
      <name val="Arial Narrow"/>
      <family val="2"/>
    </font>
    <font>
      <sz val="12"/>
      <name val="Arial Narrow"/>
      <family val="2"/>
    </font>
  </fonts>
  <fills count="6">
    <fill>
      <patternFill patternType="none"/>
    </fill>
    <fill>
      <patternFill patternType="gray125"/>
    </fill>
    <fill>
      <patternFill patternType="solid">
        <fgColor theme="4"/>
      </patternFill>
    </fill>
    <fill>
      <patternFill patternType="solid">
        <fgColor theme="8"/>
      </patternFill>
    </fill>
    <fill>
      <patternFill patternType="solid">
        <fgColor theme="7" tint="0.79998168889431442"/>
        <bgColor indexed="64"/>
      </patternFill>
    </fill>
    <fill>
      <patternFill patternType="solid">
        <fgColor rgb="FFFFCCFF"/>
        <bgColor indexed="64"/>
      </patternFill>
    </fill>
  </fills>
  <borders count="39">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8"/>
      </top>
      <bottom style="thick">
        <color theme="4" tint="0.499984740745262"/>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top/>
      <bottom style="double">
        <color theme="8"/>
      </bottom>
      <diagonal/>
    </border>
    <border>
      <left/>
      <right style="thin">
        <color theme="8"/>
      </right>
      <top/>
      <bottom style="double">
        <color theme="8"/>
      </bottom>
      <diagonal/>
    </border>
    <border>
      <left style="double">
        <color rgb="FF3F3F3F"/>
      </left>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double">
        <color rgb="FF3F3F3F"/>
      </left>
      <right style="thin">
        <color theme="0"/>
      </right>
      <top/>
      <bottom/>
      <diagonal/>
    </border>
    <border>
      <left/>
      <right/>
      <top style="double">
        <color theme="8"/>
      </top>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slantDashDot">
        <color rgb="FF0070C0"/>
      </left>
      <right style="slantDashDot">
        <color rgb="FF0070C0"/>
      </right>
      <top style="slantDashDot">
        <color rgb="FF0070C0"/>
      </top>
      <bottom style="slantDashDot">
        <color rgb="FF0070C0"/>
      </bottom>
      <diagonal/>
    </border>
    <border>
      <left style="thin">
        <color indexed="64"/>
      </left>
      <right style="thin">
        <color indexed="64"/>
      </right>
      <top/>
      <bottom style="medium">
        <color indexed="64"/>
      </bottom>
      <diagonal/>
    </border>
    <border>
      <left style="thin">
        <color indexed="64"/>
      </left>
      <right style="thin">
        <color indexed="64"/>
      </right>
      <top/>
      <bottom style="double">
        <color rgb="FF3F3F3F"/>
      </bottom>
      <diagonal/>
    </border>
    <border>
      <left/>
      <right/>
      <top/>
      <bottom style="medium">
        <color indexed="64"/>
      </bottom>
      <diagonal/>
    </border>
    <border>
      <left style="double">
        <color rgb="FF3F3F3F"/>
      </left>
      <right style="double">
        <color rgb="FF3F3F3F"/>
      </right>
      <top/>
      <bottom style="double">
        <color rgb="FF3F3F3F"/>
      </bottom>
      <diagonal/>
    </border>
    <border>
      <left style="double">
        <color rgb="FF3F3F3F"/>
      </left>
      <right style="double">
        <color rgb="FF3F3F3F"/>
      </right>
      <top style="double">
        <color rgb="FF3F3F3F"/>
      </top>
      <bottom/>
      <diagonal/>
    </border>
    <border>
      <left style="medium">
        <color theme="8"/>
      </left>
      <right style="thin">
        <color theme="8"/>
      </right>
      <top style="thin">
        <color theme="8"/>
      </top>
      <bottom/>
      <diagonal/>
    </border>
    <border>
      <left style="thin">
        <color indexed="64"/>
      </left>
      <right style="thin">
        <color indexed="64"/>
      </right>
      <top style="thin">
        <color indexed="64"/>
      </top>
      <bottom style="thin">
        <color indexed="64"/>
      </bottom>
      <diagonal/>
    </border>
    <border>
      <left style="thin">
        <color indexed="64"/>
      </left>
      <right style="medium">
        <color theme="8"/>
      </right>
      <top style="thin">
        <color indexed="64"/>
      </top>
      <bottom style="thin">
        <color indexed="64"/>
      </bottom>
      <diagonal/>
    </border>
    <border>
      <left style="thin">
        <color indexed="64"/>
      </left>
      <right/>
      <top style="thin">
        <color indexed="64"/>
      </top>
      <bottom style="thin">
        <color indexed="64"/>
      </bottom>
      <diagonal/>
    </border>
    <border>
      <left style="thin">
        <color theme="8"/>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8"/>
      </left>
      <right style="thin">
        <color indexed="64"/>
      </right>
      <top style="thin">
        <color indexed="64"/>
      </top>
      <bottom/>
      <diagonal/>
    </border>
    <border>
      <left style="thin">
        <color indexed="64"/>
      </left>
      <right/>
      <top style="thin">
        <color indexed="64"/>
      </top>
      <bottom/>
      <diagonal/>
    </border>
    <border>
      <left style="thin">
        <color indexed="64"/>
      </left>
      <right style="medium">
        <color theme="8"/>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7" fontId="34" fillId="0" borderId="0" applyFont="0" applyFill="0" applyBorder="0" applyAlignment="0" applyProtection="0"/>
    <xf numFmtId="0" fontId="35" fillId="0" borderId="0"/>
    <xf numFmtId="0" fontId="36" fillId="0" borderId="0"/>
    <xf numFmtId="43" fontId="1" fillId="0" borderId="0" applyFont="0" applyFill="0" applyBorder="0" applyAlignment="0" applyProtection="0"/>
    <xf numFmtId="44" fontId="1" fillId="0" borderId="0" applyFont="0" applyFill="0" applyBorder="0" applyAlignment="0" applyProtection="0"/>
  </cellStyleXfs>
  <cellXfs count="148">
    <xf numFmtId="0" fontId="0" fillId="0" borderId="0" xfId="0"/>
    <xf numFmtId="0" fontId="5" fillId="0" borderId="0" xfId="0" applyFont="1"/>
    <xf numFmtId="0" fontId="7" fillId="0" borderId="0" xfId="0" applyFont="1"/>
    <xf numFmtId="0" fontId="8" fillId="0" borderId="0" xfId="0" applyFont="1" applyAlignment="1">
      <alignment vertical="center"/>
    </xf>
    <xf numFmtId="0" fontId="11" fillId="2" borderId="12" xfId="7" applyFont="1" applyBorder="1" applyAlignment="1">
      <alignment horizontal="center" vertical="center" wrapText="1"/>
    </xf>
    <xf numFmtId="42" fontId="13" fillId="0" borderId="0" xfId="3" applyFont="1" applyBorder="1" applyAlignment="1">
      <alignment horizontal="center"/>
    </xf>
    <xf numFmtId="0" fontId="15" fillId="0" borderId="0" xfId="5" applyFont="1" applyFill="1" applyBorder="1" applyAlignment="1" applyProtection="1">
      <alignment vertical="center"/>
      <protection hidden="1"/>
    </xf>
    <xf numFmtId="0" fontId="8" fillId="0" borderId="0" xfId="5" applyFont="1" applyFill="1" applyBorder="1" applyAlignment="1" applyProtection="1">
      <alignment vertical="center"/>
    </xf>
    <xf numFmtId="0" fontId="8" fillId="0" borderId="16" xfId="5" applyFont="1" applyFill="1" applyBorder="1" applyAlignment="1" applyProtection="1">
      <alignment horizontal="center" vertical="center"/>
      <protection hidden="1"/>
    </xf>
    <xf numFmtId="0" fontId="8" fillId="0" borderId="17" xfId="5" applyFont="1" applyFill="1" applyBorder="1" applyAlignment="1" applyProtection="1">
      <alignment horizontal="center" vertical="center"/>
    </xf>
    <xf numFmtId="9" fontId="8" fillId="0" borderId="18" xfId="4" applyFont="1" applyFill="1" applyBorder="1" applyAlignment="1" applyProtection="1">
      <alignment horizontal="center" vertical="center"/>
    </xf>
    <xf numFmtId="0" fontId="8" fillId="0" borderId="19" xfId="0" applyFont="1" applyBorder="1" applyAlignment="1">
      <alignment vertical="center"/>
    </xf>
    <xf numFmtId="0" fontId="8" fillId="0" borderId="20" xfId="0" applyFont="1" applyBorder="1" applyAlignment="1">
      <alignment vertical="center"/>
    </xf>
    <xf numFmtId="0" fontId="16" fillId="0" borderId="0" xfId="0" applyFont="1" applyAlignment="1">
      <alignment vertical="center" wrapText="1"/>
    </xf>
    <xf numFmtId="0" fontId="17" fillId="4" borderId="21" xfId="0" applyFont="1" applyFill="1" applyBorder="1" applyAlignment="1">
      <alignment horizontal="center" vertical="center" wrapText="1"/>
    </xf>
    <xf numFmtId="0" fontId="18" fillId="0" borderId="22" xfId="5" applyFont="1" applyFill="1" applyBorder="1" applyAlignment="1" applyProtection="1">
      <alignment horizontal="center" vertical="center" wrapText="1"/>
      <protection hidden="1"/>
    </xf>
    <xf numFmtId="0" fontId="18" fillId="0" borderId="23" xfId="5" applyFont="1" applyFill="1" applyBorder="1" applyAlignment="1" applyProtection="1">
      <alignment horizontal="center" vertical="center" wrapText="1"/>
      <protection hidden="1"/>
    </xf>
    <xf numFmtId="0" fontId="11" fillId="2" borderId="0" xfId="7" applyFont="1" applyBorder="1" applyAlignment="1">
      <alignment horizontal="center" vertical="center" wrapText="1"/>
    </xf>
    <xf numFmtId="0" fontId="8" fillId="0" borderId="0" xfId="5" applyFont="1" applyFill="1" applyBorder="1" applyAlignment="1" applyProtection="1">
      <alignment vertical="center" wrapText="1"/>
    </xf>
    <xf numFmtId="0" fontId="18" fillId="0" borderId="24" xfId="5" applyFont="1" applyFill="1" applyBorder="1" applyAlignment="1" applyProtection="1">
      <alignment horizontal="center" vertical="center" wrapText="1"/>
    </xf>
    <xf numFmtId="0" fontId="19" fillId="0" borderId="24" xfId="0" applyFont="1" applyBorder="1" applyAlignment="1">
      <alignment horizontal="center" vertical="center" wrapText="1"/>
    </xf>
    <xf numFmtId="0" fontId="16" fillId="0" borderId="24" xfId="0" applyFont="1" applyBorder="1" applyAlignment="1">
      <alignment vertical="center" wrapText="1"/>
    </xf>
    <xf numFmtId="0" fontId="0" fillId="2" borderId="13" xfId="7" applyFont="1" applyBorder="1" applyAlignment="1">
      <alignment horizontal="center" vertical="center" wrapText="1"/>
    </xf>
    <xf numFmtId="0" fontId="20" fillId="0" borderId="0" xfId="0" applyFont="1" applyAlignment="1">
      <alignment horizontal="center" vertical="center" wrapText="1"/>
    </xf>
    <xf numFmtId="0" fontId="21" fillId="2" borderId="2" xfId="7" applyFont="1" applyBorder="1" applyAlignment="1">
      <alignment horizontal="center" vertical="center" wrapText="1"/>
    </xf>
    <xf numFmtId="0" fontId="22" fillId="2" borderId="2" xfId="7" applyFont="1" applyBorder="1" applyAlignment="1">
      <alignment horizontal="center" vertical="center" wrapText="1"/>
    </xf>
    <xf numFmtId="0" fontId="21" fillId="2" borderId="25" xfId="7" applyFont="1" applyBorder="1" applyAlignment="1">
      <alignment horizontal="center" vertical="center" wrapText="1"/>
    </xf>
    <xf numFmtId="9" fontId="21" fillId="2" borderId="2" xfId="4" applyFont="1" applyFill="1" applyBorder="1" applyAlignment="1">
      <alignment horizontal="center" vertical="center" wrapText="1"/>
    </xf>
    <xf numFmtId="0" fontId="21" fillId="2" borderId="26" xfId="7" applyFont="1" applyBorder="1" applyAlignment="1">
      <alignment horizontal="center" vertical="center" wrapText="1"/>
    </xf>
    <xf numFmtId="0" fontId="8" fillId="0" borderId="0" xfId="0" applyFont="1" applyAlignment="1">
      <alignment horizontal="center" vertical="center" wrapText="1"/>
    </xf>
    <xf numFmtId="0" fontId="23" fillId="0" borderId="0" xfId="0" applyFont="1" applyAlignment="1">
      <alignment horizontal="justify" vertical="center" wrapText="1"/>
    </xf>
    <xf numFmtId="0" fontId="23" fillId="0" borderId="28" xfId="8" applyFont="1" applyFill="1" applyBorder="1" applyAlignment="1" applyProtection="1">
      <alignment horizontal="center" vertical="center" wrapText="1"/>
      <protection locked="0"/>
    </xf>
    <xf numFmtId="2" fontId="23" fillId="0" borderId="28" xfId="1" applyNumberFormat="1" applyFont="1" applyFill="1" applyBorder="1" applyAlignment="1" applyProtection="1">
      <alignment horizontal="center" vertical="center" wrapText="1"/>
      <protection hidden="1"/>
    </xf>
    <xf numFmtId="164" fontId="23" fillId="0" borderId="28" xfId="3" applyNumberFormat="1" applyFont="1" applyFill="1" applyBorder="1" applyAlignment="1" applyProtection="1">
      <alignment horizontal="center" vertical="center" wrapText="1"/>
      <protection hidden="1"/>
    </xf>
    <xf numFmtId="165" fontId="23" fillId="0" borderId="28" xfId="8" applyNumberFormat="1" applyFont="1" applyFill="1" applyBorder="1" applyAlignment="1" applyProtection="1">
      <alignment horizontal="center" vertical="center" wrapText="1"/>
      <protection locked="0"/>
    </xf>
    <xf numFmtId="0" fontId="27" fillId="0" borderId="28" xfId="8" applyNumberFormat="1" applyFont="1" applyFill="1" applyBorder="1" applyAlignment="1" applyProtection="1">
      <alignment horizontal="center" vertical="center" wrapText="1"/>
      <protection hidden="1"/>
    </xf>
    <xf numFmtId="0" fontId="27" fillId="0" borderId="28" xfId="8" applyNumberFormat="1" applyFont="1" applyFill="1" applyBorder="1" applyAlignment="1" applyProtection="1">
      <alignment horizontal="center" vertical="center" wrapText="1"/>
      <protection locked="0"/>
    </xf>
    <xf numFmtId="0" fontId="27" fillId="0" borderId="28" xfId="8" applyFont="1" applyFill="1" applyBorder="1" applyAlignment="1" applyProtection="1">
      <alignment horizontal="center" vertical="center" wrapText="1"/>
      <protection locked="0"/>
    </xf>
    <xf numFmtId="165" fontId="27" fillId="0" borderId="28" xfId="8" applyNumberFormat="1" applyFont="1" applyFill="1" applyBorder="1" applyAlignment="1" applyProtection="1">
      <alignment horizontal="center" vertical="center" wrapText="1"/>
      <protection hidden="1"/>
    </xf>
    <xf numFmtId="2" fontId="27" fillId="0" borderId="28" xfId="1" applyNumberFormat="1" applyFont="1" applyFill="1" applyBorder="1" applyAlignment="1" applyProtection="1">
      <alignment horizontal="center" vertical="center" wrapText="1"/>
      <protection hidden="1"/>
    </xf>
    <xf numFmtId="164" fontId="27" fillId="0" borderId="30" xfId="8" applyNumberFormat="1" applyFont="1" applyFill="1" applyBorder="1" applyAlignment="1" applyProtection="1">
      <alignment horizontal="center" vertical="center" wrapText="1"/>
      <protection hidden="1"/>
    </xf>
    <xf numFmtId="165" fontId="27" fillId="0" borderId="28" xfId="8" applyNumberFormat="1" applyFont="1" applyFill="1" applyBorder="1" applyAlignment="1" applyProtection="1">
      <alignment horizontal="center" vertical="center" wrapText="1"/>
      <protection locked="0"/>
    </xf>
    <xf numFmtId="0" fontId="28" fillId="0" borderId="28" xfId="8" applyFont="1" applyFill="1" applyBorder="1" applyAlignment="1" applyProtection="1">
      <alignment horizontal="center" vertical="center" wrapText="1"/>
      <protection locked="0"/>
    </xf>
    <xf numFmtId="0" fontId="27" fillId="0" borderId="31" xfId="8" applyNumberFormat="1" applyFont="1" applyFill="1" applyBorder="1" applyAlignment="1" applyProtection="1">
      <alignment horizontal="center" vertical="center" wrapText="1"/>
      <protection locked="0"/>
    </xf>
    <xf numFmtId="42" fontId="23" fillId="0" borderId="0" xfId="3" applyFont="1" applyAlignment="1">
      <alignment horizontal="justify" vertical="center" wrapText="1"/>
    </xf>
    <xf numFmtId="42" fontId="23" fillId="0" borderId="0" xfId="0" applyNumberFormat="1" applyFont="1" applyAlignment="1">
      <alignment horizontal="justify" vertical="center" wrapText="1"/>
    </xf>
    <xf numFmtId="42" fontId="29" fillId="0" borderId="0" xfId="0" applyNumberFormat="1" applyFont="1" applyAlignment="1">
      <alignment horizontal="justify" vertical="center" wrapText="1"/>
    </xf>
    <xf numFmtId="42" fontId="30" fillId="0" borderId="0" xfId="0" applyNumberFormat="1" applyFont="1" applyAlignment="1">
      <alignment horizontal="justify" vertical="center" wrapText="1"/>
    </xf>
    <xf numFmtId="164" fontId="23" fillId="0" borderId="0" xfId="0" applyNumberFormat="1" applyFont="1" applyAlignment="1">
      <alignment horizontal="justify" vertical="center" wrapText="1"/>
    </xf>
    <xf numFmtId="0" fontId="23" fillId="0" borderId="0" xfId="0" applyFont="1"/>
    <xf numFmtId="0" fontId="23" fillId="0" borderId="0" xfId="0" applyFont="1" applyAlignment="1">
      <alignment horizontal="center"/>
    </xf>
    <xf numFmtId="0" fontId="23" fillId="0" borderId="0" xfId="0" applyFont="1" applyProtection="1">
      <protection hidden="1"/>
    </xf>
    <xf numFmtId="0" fontId="23" fillId="0" borderId="0" xfId="0" applyFont="1" applyAlignment="1" applyProtection="1">
      <alignment wrapText="1"/>
      <protection hidden="1"/>
    </xf>
    <xf numFmtId="0" fontId="23" fillId="0" borderId="0" xfId="0" applyFont="1" applyAlignment="1" applyProtection="1">
      <alignment horizontal="center" vertical="center"/>
      <protection hidden="1"/>
    </xf>
    <xf numFmtId="0" fontId="23" fillId="0" borderId="0" xfId="0" applyFont="1" applyAlignment="1">
      <alignment horizontal="center" wrapText="1"/>
    </xf>
    <xf numFmtId="9" fontId="23" fillId="0" borderId="0" xfId="4" applyFont="1" applyAlignment="1">
      <alignment horizontal="center"/>
    </xf>
    <xf numFmtId="166" fontId="23" fillId="0" borderId="0" xfId="0" applyNumberFormat="1" applyFont="1" applyAlignment="1">
      <alignment horizontal="center" vertical="center"/>
    </xf>
    <xf numFmtId="44" fontId="23" fillId="0" borderId="0" xfId="2" applyFont="1"/>
    <xf numFmtId="0" fontId="23" fillId="0" borderId="0" xfId="0" applyFont="1" applyAlignment="1">
      <alignment vertical="center" wrapText="1"/>
    </xf>
    <xf numFmtId="0" fontId="23" fillId="0" borderId="0" xfId="0" applyFont="1" applyProtection="1">
      <protection locked="0"/>
    </xf>
    <xf numFmtId="9" fontId="32" fillId="0" borderId="28" xfId="4" applyFont="1" applyFill="1" applyBorder="1" applyAlignment="1" applyProtection="1">
      <alignment horizontal="center" vertical="center" wrapText="1"/>
      <protection locked="0"/>
    </xf>
    <xf numFmtId="44" fontId="23" fillId="0" borderId="33" xfId="0" applyNumberFormat="1" applyFont="1" applyBorder="1" applyAlignment="1" applyProtection="1">
      <alignment horizontal="center" vertical="center" wrapText="1"/>
      <protection locked="0"/>
    </xf>
    <xf numFmtId="164" fontId="23" fillId="0" borderId="32" xfId="3" applyNumberFormat="1" applyFont="1" applyFill="1" applyBorder="1" applyAlignment="1" applyProtection="1">
      <alignment horizontal="center" vertical="center" wrapText="1"/>
      <protection hidden="1"/>
    </xf>
    <xf numFmtId="0" fontId="32" fillId="0" borderId="27" xfId="0" applyFont="1" applyBorder="1" applyAlignment="1" applyProtection="1">
      <alignment horizontal="center" vertical="center" wrapText="1"/>
      <protection locked="0"/>
    </xf>
    <xf numFmtId="0" fontId="32" fillId="0" borderId="30" xfId="8" applyFont="1" applyFill="1" applyBorder="1" applyAlignment="1" applyProtection="1">
      <alignment horizontal="center" vertical="center" wrapText="1"/>
      <protection locked="0"/>
    </xf>
    <xf numFmtId="42" fontId="0" fillId="0" borderId="0" xfId="3" applyFont="1"/>
    <xf numFmtId="42" fontId="0" fillId="0" borderId="0" xfId="0" applyNumberFormat="1"/>
    <xf numFmtId="0" fontId="26" fillId="0" borderId="28" xfId="8" applyFont="1" applyFill="1" applyBorder="1" applyAlignment="1" applyProtection="1">
      <alignment horizontal="justify" vertical="justify" wrapText="1"/>
      <protection locked="0"/>
    </xf>
    <xf numFmtId="0" fontId="23" fillId="0" borderId="28" xfId="8" applyNumberFormat="1" applyFont="1" applyFill="1" applyBorder="1" applyAlignment="1" applyProtection="1">
      <alignment horizontal="center" vertical="center" wrapText="1"/>
      <protection locked="0"/>
    </xf>
    <xf numFmtId="165" fontId="23" fillId="0" borderId="28" xfId="8" applyNumberFormat="1" applyFont="1" applyFill="1" applyBorder="1" applyAlignment="1" applyProtection="1">
      <alignment horizontal="center" vertical="center" wrapText="1"/>
      <protection hidden="1"/>
    </xf>
    <xf numFmtId="0" fontId="23" fillId="0" borderId="29" xfId="8" applyNumberFormat="1" applyFont="1" applyFill="1" applyBorder="1" applyAlignment="1" applyProtection="1">
      <alignment horizontal="center" vertical="center" wrapText="1"/>
      <protection locked="0"/>
    </xf>
    <xf numFmtId="0" fontId="32" fillId="0" borderId="28" xfId="8" applyFont="1" applyFill="1" applyBorder="1" applyAlignment="1" applyProtection="1">
      <alignment horizontal="center" vertical="center" wrapText="1"/>
      <protection locked="0"/>
    </xf>
    <xf numFmtId="0" fontId="23" fillId="0" borderId="31" xfId="8" applyNumberFormat="1" applyFont="1" applyFill="1" applyBorder="1" applyAlignment="1" applyProtection="1">
      <alignment horizontal="center" vertical="center" wrapText="1"/>
      <protection locked="0"/>
    </xf>
    <xf numFmtId="0" fontId="23" fillId="0" borderId="28" xfId="8" applyNumberFormat="1" applyFont="1" applyFill="1" applyBorder="1" applyAlignment="1" applyProtection="1">
      <alignment horizontal="center" vertical="center" wrapText="1"/>
      <protection hidden="1"/>
    </xf>
    <xf numFmtId="164" fontId="23" fillId="0" borderId="30" xfId="8" applyNumberFormat="1" applyFont="1" applyFill="1" applyBorder="1" applyAlignment="1" applyProtection="1">
      <alignment horizontal="center" vertical="center" wrapText="1"/>
      <protection hidden="1"/>
    </xf>
    <xf numFmtId="0" fontId="26" fillId="0" borderId="28" xfId="8" applyFont="1" applyFill="1" applyBorder="1" applyAlignment="1" applyProtection="1">
      <alignment horizontal="justify" vertical="center" wrapText="1"/>
      <protection locked="0"/>
    </xf>
    <xf numFmtId="0" fontId="23" fillId="0" borderId="36" xfId="0" applyFont="1" applyBorder="1" applyAlignment="1" applyProtection="1">
      <alignment horizontal="center" vertical="center" wrapText="1"/>
      <protection locked="0"/>
    </xf>
    <xf numFmtId="0" fontId="32" fillId="0" borderId="33" xfId="0" applyFont="1" applyBorder="1" applyAlignment="1" applyProtection="1">
      <alignment horizontal="center" vertical="center" wrapText="1"/>
      <protection locked="0"/>
    </xf>
    <xf numFmtId="0" fontId="23" fillId="0" borderId="34" xfId="0" applyFont="1" applyBorder="1" applyAlignment="1" applyProtection="1">
      <alignment horizontal="center" vertical="center" wrapText="1"/>
      <protection locked="0"/>
    </xf>
    <xf numFmtId="0" fontId="23" fillId="0" borderId="33" xfId="0" applyFont="1" applyBorder="1" applyAlignment="1" applyProtection="1">
      <alignment horizontal="center" vertical="center" wrapText="1"/>
      <protection locked="0"/>
    </xf>
    <xf numFmtId="0" fontId="23" fillId="0" borderId="33" xfId="0" applyFont="1" applyBorder="1" applyAlignment="1" applyProtection="1">
      <alignment horizontal="center" vertical="center" wrapText="1"/>
      <protection hidden="1"/>
    </xf>
    <xf numFmtId="165" fontId="23" fillId="0" borderId="33" xfId="0" applyNumberFormat="1" applyFont="1" applyBorder="1" applyAlignment="1" applyProtection="1">
      <alignment horizontal="center" vertical="center" wrapText="1"/>
      <protection hidden="1"/>
    </xf>
    <xf numFmtId="2" fontId="23" fillId="0" borderId="33" xfId="0" applyNumberFormat="1" applyFont="1" applyBorder="1" applyAlignment="1" applyProtection="1">
      <alignment horizontal="center" vertical="center" wrapText="1"/>
      <protection hidden="1"/>
    </xf>
    <xf numFmtId="164" fontId="23" fillId="0" borderId="35" xfId="0" applyNumberFormat="1" applyFont="1" applyBorder="1" applyAlignment="1" applyProtection="1">
      <alignment horizontal="center" vertical="center" wrapText="1"/>
      <protection hidden="1"/>
    </xf>
    <xf numFmtId="0" fontId="24" fillId="0" borderId="35" xfId="0" applyFont="1" applyBorder="1" applyAlignment="1" applyProtection="1">
      <alignment horizontal="center" vertical="center" wrapText="1"/>
      <protection locked="0"/>
    </xf>
    <xf numFmtId="9" fontId="24" fillId="0" borderId="37" xfId="0" applyNumberFormat="1" applyFont="1" applyBorder="1" applyAlignment="1" applyProtection="1">
      <alignment horizontal="center" vertical="center" wrapText="1"/>
      <protection locked="0"/>
    </xf>
    <xf numFmtId="166" fontId="24" fillId="0" borderId="38" xfId="0" applyNumberFormat="1" applyFont="1" applyBorder="1" applyAlignment="1" applyProtection="1">
      <alignment horizontal="center" vertical="center" wrapText="1"/>
      <protection locked="0"/>
    </xf>
    <xf numFmtId="164" fontId="23" fillId="0" borderId="38" xfId="0" applyNumberFormat="1" applyFont="1" applyBorder="1" applyAlignment="1" applyProtection="1">
      <alignment horizontal="center" vertical="center" wrapText="1"/>
      <protection hidden="1"/>
    </xf>
    <xf numFmtId="0" fontId="26" fillId="0" borderId="33" xfId="0" applyFont="1" applyBorder="1" applyAlignment="1" applyProtection="1">
      <alignment horizontal="justify" vertical="justify" wrapText="1"/>
      <protection locked="0"/>
    </xf>
    <xf numFmtId="165" fontId="23" fillId="0" borderId="33" xfId="0" applyNumberFormat="1" applyFont="1" applyBorder="1" applyAlignment="1" applyProtection="1">
      <alignment horizontal="center" vertical="center" wrapText="1"/>
      <protection locked="0"/>
    </xf>
    <xf numFmtId="0" fontId="25" fillId="0" borderId="28" xfId="8" applyNumberFormat="1" applyFont="1" applyFill="1" applyBorder="1" applyAlignment="1" applyProtection="1">
      <alignment horizontal="center" vertical="center" wrapText="1"/>
      <protection hidden="1"/>
    </xf>
    <xf numFmtId="165" fontId="23" fillId="0" borderId="28" xfId="8" applyNumberFormat="1" applyFont="1" applyFill="1" applyBorder="1" applyAlignment="1" applyProtection="1">
      <alignment horizontal="center" vertical="center" wrapText="1"/>
    </xf>
    <xf numFmtId="0" fontId="27" fillId="0" borderId="28" xfId="8" applyFont="1" applyFill="1" applyBorder="1" applyAlignment="1" applyProtection="1">
      <alignment horizontal="left" vertical="center" wrapText="1"/>
      <protection locked="0"/>
    </xf>
    <xf numFmtId="165" fontId="29" fillId="0" borderId="28" xfId="8" applyNumberFormat="1" applyFont="1" applyFill="1" applyBorder="1" applyAlignment="1" applyProtection="1">
      <alignment horizontal="center" vertical="center" wrapText="1"/>
      <protection locked="0"/>
    </xf>
    <xf numFmtId="165" fontId="25" fillId="0" borderId="28" xfId="8" applyNumberFormat="1" applyFont="1" applyFill="1" applyBorder="1" applyAlignment="1" applyProtection="1">
      <alignment horizontal="center" vertical="center" wrapText="1"/>
      <protection locked="0"/>
    </xf>
    <xf numFmtId="164" fontId="25" fillId="0" borderId="28" xfId="3" applyNumberFormat="1" applyFont="1" applyFill="1" applyBorder="1" applyAlignment="1" applyProtection="1">
      <alignment horizontal="center" vertical="center" wrapText="1"/>
      <protection hidden="1"/>
    </xf>
    <xf numFmtId="164" fontId="29" fillId="0" borderId="28" xfId="3" applyNumberFormat="1" applyFont="1" applyFill="1" applyBorder="1" applyAlignment="1" applyProtection="1">
      <alignment horizontal="center" vertical="center" wrapText="1"/>
      <protection hidden="1"/>
    </xf>
    <xf numFmtId="0" fontId="37" fillId="0" borderId="27" xfId="0" applyFont="1" applyBorder="1" applyAlignment="1" applyProtection="1">
      <alignment horizontal="center" vertical="center" wrapText="1"/>
      <protection locked="0"/>
    </xf>
    <xf numFmtId="0" fontId="37" fillId="0" borderId="28" xfId="8" applyFont="1" applyFill="1" applyBorder="1" applyAlignment="1" applyProtection="1">
      <alignment horizontal="center" vertical="center" wrapText="1"/>
      <protection locked="0"/>
    </xf>
    <xf numFmtId="0" fontId="29" fillId="0" borderId="31" xfId="8" applyNumberFormat="1" applyFont="1" applyFill="1" applyBorder="1" applyAlignment="1" applyProtection="1">
      <alignment horizontal="center" vertical="center" wrapText="1"/>
      <protection locked="0"/>
    </xf>
    <xf numFmtId="0" fontId="29" fillId="0" borderId="28" xfId="8" applyFont="1" applyFill="1" applyBorder="1" applyAlignment="1" applyProtection="1">
      <alignment horizontal="center" vertical="center" wrapText="1"/>
      <protection locked="0"/>
    </xf>
    <xf numFmtId="0" fontId="29" fillId="0" borderId="28" xfId="8" applyNumberFormat="1" applyFont="1" applyFill="1" applyBorder="1" applyAlignment="1" applyProtection="1">
      <alignment horizontal="center" vertical="center" wrapText="1"/>
      <protection hidden="1"/>
    </xf>
    <xf numFmtId="0" fontId="29" fillId="0" borderId="28" xfId="8" applyNumberFormat="1" applyFont="1" applyFill="1" applyBorder="1" applyAlignment="1" applyProtection="1">
      <alignment horizontal="center" vertical="center" wrapText="1"/>
      <protection locked="0"/>
    </xf>
    <xf numFmtId="165" fontId="29" fillId="0" borderId="28" xfId="8" applyNumberFormat="1" applyFont="1" applyFill="1" applyBorder="1" applyAlignment="1" applyProtection="1">
      <alignment horizontal="center" vertical="center" wrapText="1"/>
      <protection hidden="1"/>
    </xf>
    <xf numFmtId="2" fontId="29" fillId="0" borderId="28" xfId="1" applyNumberFormat="1" applyFont="1" applyFill="1" applyBorder="1" applyAlignment="1" applyProtection="1">
      <alignment horizontal="center" vertical="center" wrapText="1"/>
      <protection hidden="1"/>
    </xf>
    <xf numFmtId="164" fontId="29" fillId="0" borderId="30" xfId="8" applyNumberFormat="1" applyFont="1" applyFill="1" applyBorder="1" applyAlignment="1" applyProtection="1">
      <alignment horizontal="center" vertical="center" wrapText="1"/>
      <protection hidden="1"/>
    </xf>
    <xf numFmtId="0" fontId="37" fillId="0" borderId="30" xfId="8" applyFont="1" applyFill="1" applyBorder="1" applyAlignment="1" applyProtection="1">
      <alignment horizontal="center" vertical="center" wrapText="1"/>
      <protection locked="0"/>
    </xf>
    <xf numFmtId="9" fontId="37" fillId="0" borderId="28" xfId="4" applyFont="1" applyFill="1" applyBorder="1" applyAlignment="1" applyProtection="1">
      <alignment horizontal="center" vertical="center" wrapText="1"/>
      <protection locked="0"/>
    </xf>
    <xf numFmtId="0" fontId="38" fillId="0" borderId="28" xfId="8" applyFont="1" applyFill="1" applyBorder="1" applyAlignment="1" applyProtection="1">
      <alignment horizontal="justify" vertical="justify" wrapText="1"/>
      <protection locked="0"/>
    </xf>
    <xf numFmtId="0" fontId="38" fillId="0" borderId="28" xfId="8" applyFont="1" applyFill="1" applyBorder="1" applyAlignment="1" applyProtection="1">
      <alignment horizontal="justify" vertical="center" wrapText="1"/>
      <protection locked="0"/>
    </xf>
    <xf numFmtId="165" fontId="29" fillId="0" borderId="28" xfId="8" applyNumberFormat="1" applyFont="1" applyFill="1" applyBorder="1" applyAlignment="1" applyProtection="1">
      <alignment horizontal="center" vertical="center" wrapText="1"/>
    </xf>
    <xf numFmtId="0" fontId="39" fillId="0" borderId="27" xfId="0" applyFont="1" applyBorder="1" applyAlignment="1" applyProtection="1">
      <alignment horizontal="center" vertical="center" wrapText="1"/>
      <protection locked="0"/>
    </xf>
    <xf numFmtId="0" fontId="39" fillId="0" borderId="28" xfId="8" applyFont="1" applyFill="1" applyBorder="1" applyAlignment="1" applyProtection="1">
      <alignment horizontal="center" vertical="center" wrapText="1"/>
      <protection locked="0"/>
    </xf>
    <xf numFmtId="0" fontId="25" fillId="0" borderId="31" xfId="8" applyNumberFormat="1" applyFont="1" applyFill="1" applyBorder="1" applyAlignment="1" applyProtection="1">
      <alignment horizontal="center" vertical="center" wrapText="1"/>
      <protection locked="0"/>
    </xf>
    <xf numFmtId="0" fontId="25" fillId="0" borderId="28" xfId="8" applyFont="1" applyFill="1" applyBorder="1" applyAlignment="1" applyProtection="1">
      <alignment horizontal="center" vertical="center" wrapText="1"/>
      <protection locked="0"/>
    </xf>
    <xf numFmtId="0" fontId="25" fillId="0" borderId="28" xfId="8" applyNumberFormat="1" applyFont="1" applyFill="1" applyBorder="1" applyAlignment="1" applyProtection="1">
      <alignment horizontal="center" vertical="center" wrapText="1"/>
      <protection locked="0"/>
    </xf>
    <xf numFmtId="0" fontId="39" fillId="0" borderId="30" xfId="8" applyFont="1" applyFill="1" applyBorder="1" applyAlignment="1" applyProtection="1">
      <alignment horizontal="center" vertical="center" wrapText="1"/>
      <protection locked="0"/>
    </xf>
    <xf numFmtId="0" fontId="33" fillId="0" borderId="28" xfId="8" applyFont="1" applyFill="1" applyBorder="1" applyAlignment="1" applyProtection="1">
      <alignment horizontal="justify" vertical="center" wrapText="1"/>
      <protection locked="0"/>
    </xf>
    <xf numFmtId="165" fontId="25" fillId="0" borderId="28" xfId="8" applyNumberFormat="1" applyFont="1" applyFill="1" applyBorder="1" applyAlignment="1" applyProtection="1">
      <alignment horizontal="center" vertical="center" wrapText="1"/>
    </xf>
    <xf numFmtId="0" fontId="31" fillId="0" borderId="0" xfId="0" applyFont="1" applyAlignment="1">
      <alignment horizontal="justify" vertical="center"/>
    </xf>
    <xf numFmtId="0" fontId="21" fillId="2" borderId="13" xfId="7" applyFont="1" applyBorder="1" applyAlignment="1">
      <alignment horizontal="center" vertical="center" wrapText="1"/>
    </xf>
    <xf numFmtId="0" fontId="8" fillId="5" borderId="28" xfId="0" applyFont="1" applyFill="1" applyBorder="1" applyAlignment="1">
      <alignment horizontal="center" vertical="center" wrapText="1"/>
    </xf>
    <xf numFmtId="42" fontId="23" fillId="0" borderId="28" xfId="3" applyFont="1" applyBorder="1" applyAlignment="1">
      <alignment horizontal="justify" vertical="center" wrapText="1"/>
    </xf>
    <xf numFmtId="0" fontId="23" fillId="0" borderId="28" xfId="0" applyFont="1" applyBorder="1" applyAlignment="1">
      <alignment horizontal="justify" vertical="center" wrapText="1"/>
    </xf>
    <xf numFmtId="42" fontId="29" fillId="0" borderId="28" xfId="3" applyFont="1" applyBorder="1" applyAlignment="1">
      <alignment horizontal="justify" vertical="center" wrapText="1"/>
    </xf>
    <xf numFmtId="42" fontId="0" fillId="2" borderId="8" xfId="3" applyFont="1" applyFill="1" applyBorder="1" applyAlignment="1">
      <alignment horizontal="center" vertical="center" wrapText="1"/>
    </xf>
    <xf numFmtId="0" fontId="29" fillId="0" borderId="28" xfId="0" applyFont="1" applyBorder="1" applyAlignment="1">
      <alignment horizontal="justify" vertical="center" wrapText="1"/>
    </xf>
    <xf numFmtId="0" fontId="29" fillId="0" borderId="0" xfId="0" applyFont="1" applyAlignment="1">
      <alignment horizontal="justify" vertical="center" wrapText="1"/>
    </xf>
    <xf numFmtId="0" fontId="14" fillId="2" borderId="13" xfId="7" applyFont="1" applyBorder="1" applyAlignment="1">
      <alignment horizontal="center" vertical="center" wrapText="1"/>
    </xf>
    <xf numFmtId="0" fontId="14" fillId="2" borderId="14" xfId="7" applyFont="1" applyBorder="1" applyAlignment="1">
      <alignment horizontal="center" vertical="center" wrapText="1"/>
    </xf>
    <xf numFmtId="0" fontId="14" fillId="2" borderId="15" xfId="7" applyFont="1" applyBorder="1" applyAlignment="1">
      <alignment horizontal="center" vertical="center" wrapText="1"/>
    </xf>
    <xf numFmtId="17" fontId="3" fillId="0" borderId="1" xfId="6" quotePrefix="1" applyNumberFormat="1" applyFill="1" applyAlignment="1" applyProtection="1">
      <alignment horizontal="center" vertical="center" wrapText="1"/>
      <protection locked="0" hidden="1"/>
    </xf>
    <xf numFmtId="0" fontId="11" fillId="0" borderId="0" xfId="7" applyFont="1" applyFill="1" applyBorder="1" applyAlignment="1">
      <alignment horizontal="center" vertical="center" wrapText="1"/>
    </xf>
    <xf numFmtId="0" fontId="6" fillId="0" borderId="3" xfId="6" applyFont="1" applyFill="1" applyBorder="1" applyAlignment="1" applyProtection="1">
      <alignment horizontal="center" vertical="center" wrapText="1"/>
    </xf>
    <xf numFmtId="0" fontId="6" fillId="0" borderId="4" xfId="6" applyFont="1" applyFill="1" applyBorder="1" applyAlignment="1" applyProtection="1">
      <alignment horizontal="center" vertical="center" wrapText="1"/>
    </xf>
    <xf numFmtId="0" fontId="6" fillId="0" borderId="1" xfId="6" applyFont="1" applyFill="1" applyAlignment="1" applyProtection="1">
      <alignment horizontal="center" vertical="center" wrapText="1"/>
    </xf>
    <xf numFmtId="0" fontId="6" fillId="0" borderId="5" xfId="6" applyFont="1" applyFill="1" applyBorder="1" applyAlignment="1" applyProtection="1">
      <alignment horizontal="center" vertical="center" wrapText="1"/>
    </xf>
    <xf numFmtId="0" fontId="6" fillId="0" borderId="6" xfId="6" applyFont="1" applyFill="1" applyBorder="1" applyAlignment="1" applyProtection="1">
      <alignment horizontal="center" vertical="center" wrapText="1"/>
    </xf>
    <xf numFmtId="0" fontId="6" fillId="0" borderId="7" xfId="6" applyFont="1" applyFill="1" applyBorder="1" applyAlignment="1" applyProtection="1">
      <alignment horizontal="center" vertical="center" wrapText="1"/>
    </xf>
    <xf numFmtId="0" fontId="9" fillId="2" borderId="8" xfId="7" applyFont="1" applyBorder="1" applyAlignment="1">
      <alignment horizontal="center" vertical="center" wrapText="1"/>
    </xf>
    <xf numFmtId="0" fontId="9" fillId="2" borderId="9" xfId="7" applyFont="1" applyBorder="1" applyAlignment="1">
      <alignment horizontal="center" vertical="center" wrapText="1"/>
    </xf>
    <xf numFmtId="0" fontId="9" fillId="2" borderId="10" xfId="7" applyFont="1" applyBorder="1" applyAlignment="1">
      <alignment horizontal="center" vertical="center" wrapText="1"/>
    </xf>
    <xf numFmtId="17" fontId="10" fillId="0" borderId="1" xfId="6" quotePrefix="1" applyNumberFormat="1" applyFont="1" applyFill="1" applyAlignment="1" applyProtection="1">
      <alignment horizontal="center" vertical="center"/>
      <protection locked="0" hidden="1"/>
    </xf>
    <xf numFmtId="0" fontId="11" fillId="2" borderId="11" xfId="7" applyFont="1" applyBorder="1" applyAlignment="1">
      <alignment horizontal="center" vertical="center" wrapText="1"/>
    </xf>
    <xf numFmtId="17" fontId="12" fillId="0" borderId="1" xfId="6" quotePrefix="1" applyNumberFormat="1" applyFont="1" applyFill="1" applyAlignment="1" applyProtection="1">
      <alignment horizontal="left" vertical="center"/>
      <protection locked="0" hidden="1"/>
    </xf>
    <xf numFmtId="0" fontId="9" fillId="2" borderId="13" xfId="7" applyFont="1" applyBorder="1" applyAlignment="1">
      <alignment horizontal="center" vertical="center" wrapText="1"/>
    </xf>
    <xf numFmtId="0" fontId="9" fillId="2" borderId="14" xfId="7" applyFont="1" applyBorder="1" applyAlignment="1">
      <alignment horizontal="center" vertical="center" wrapText="1"/>
    </xf>
    <xf numFmtId="0" fontId="9" fillId="2" borderId="15" xfId="7" applyFont="1" applyBorder="1" applyAlignment="1">
      <alignment horizontal="center" vertical="center" wrapText="1"/>
    </xf>
  </cellXfs>
  <cellStyles count="20">
    <cellStyle name="Énfasis1" xfId="7" builtinId="29"/>
    <cellStyle name="Énfasis5" xfId="8" builtinId="45"/>
    <cellStyle name="Millares" xfId="1" builtinId="3"/>
    <cellStyle name="Millares [0] 2" xfId="10" xr:uid="{00000000-0005-0000-0000-000003000000}"/>
    <cellStyle name="Millares [0] 2 2 3" xfId="11" xr:uid="{00000000-0005-0000-0000-000004000000}"/>
    <cellStyle name="Millares [0] 6" xfId="12" xr:uid="{00000000-0005-0000-0000-000005000000}"/>
    <cellStyle name="Millares 2" xfId="9" xr:uid="{00000000-0005-0000-0000-000006000000}"/>
    <cellStyle name="Millares 3" xfId="18" xr:uid="{00000000-0005-0000-0000-000007000000}"/>
    <cellStyle name="Moneda" xfId="2" builtinId="4"/>
    <cellStyle name="Moneda [0]" xfId="3" builtinId="7"/>
    <cellStyle name="Moneda [0] 2" xfId="14" xr:uid="{00000000-0005-0000-0000-00000A000000}"/>
    <cellStyle name="Moneda 2" xfId="13" xr:uid="{00000000-0005-0000-0000-00000B000000}"/>
    <cellStyle name="Moneda 3" xfId="19" xr:uid="{00000000-0005-0000-0000-00000C000000}"/>
    <cellStyle name="Moneda 3 2" xfId="15" xr:uid="{00000000-0005-0000-0000-00000D000000}"/>
    <cellStyle name="Normal" xfId="0" builtinId="0"/>
    <cellStyle name="Normal 2" xfId="16" xr:uid="{00000000-0005-0000-0000-00000F000000}"/>
    <cellStyle name="Normal 2 2" xfId="17" xr:uid="{00000000-0005-0000-0000-000010000000}"/>
    <cellStyle name="Porcentaje" xfId="4" builtinId="5"/>
    <cellStyle name="Título" xfId="5" builtinId="15"/>
    <cellStyle name="Título 2" xfId="6" builtinId="17"/>
  </cellStyles>
  <dxfs count="59">
    <dxf>
      <font>
        <b val="0"/>
        <i val="0"/>
        <strike val="0"/>
        <condense val="0"/>
        <extend val="0"/>
        <outline val="0"/>
        <shadow val="0"/>
        <u val="none"/>
        <vertAlign val="baseline"/>
        <sz val="10"/>
        <color theme="1"/>
        <name val="Arial Narrow"/>
        <scheme val="none"/>
      </font>
      <numFmt numFmtId="165"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165"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165"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165" formatCode="&quot;$&quot;\ #,##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34" formatCode="_-&quot;$&quot;\ * #,##0.00_-;\-&quot;$&quot;\ * #,##0.00_-;_-&quot;$&quot;\ *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rial Narrow"/>
        <scheme val="none"/>
      </font>
      <alignment horizontal="justify" vertical="justify"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color theme="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164" formatCode="&quot;$&quot;\ #,##0.00"/>
      <alignment horizontal="center" vertical="center" textRotation="0" wrapText="1" indent="0" justifyLastLine="0" shrinkToFit="0" readingOrder="0"/>
      <border diagonalUp="0" diagonalDown="0" outline="0">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164" formatCode="&quot;$&quot;\ #,##0.00"/>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i val="0"/>
        <strike val="0"/>
        <condense val="0"/>
        <extend val="0"/>
        <outline val="0"/>
        <shadow val="0"/>
        <u val="none"/>
        <vertAlign val="baseline"/>
        <sz val="12"/>
        <color theme="1"/>
        <name val="Arial Narrow"/>
        <scheme val="none"/>
      </font>
      <numFmt numFmtId="166" formatCode="_-* #,##0_-;\-* #,##0_-;_-* \-??_-;_-@_-"/>
      <alignment horizontal="center" vertical="center" textRotation="0" wrapText="1" indent="0" justifyLastLine="0" shrinkToFit="0" readingOrder="0"/>
      <border diagonalUp="0" diagonalDown="0" outline="0">
        <left/>
        <right style="thin">
          <color indexed="64"/>
        </right>
        <top style="thin">
          <color indexed="64"/>
        </top>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i val="0"/>
        <strike val="0"/>
        <condense val="0"/>
        <extend val="0"/>
        <outline val="0"/>
        <shadow val="0"/>
        <u val="none"/>
        <vertAlign val="baseline"/>
        <sz val="12"/>
        <color theme="1"/>
        <name val="Arial Narrow"/>
        <scheme val="none"/>
      </font>
      <numFmt numFmtId="13" formatCode="0%"/>
      <alignment horizontal="center" vertical="center" textRotation="0" wrapText="1" indent="0" justifyLastLine="0" shrinkToFit="0" readingOrder="0"/>
      <border diagonalUp="0" diagonalDown="0" outline="0">
        <left/>
        <right/>
        <top style="thin">
          <color indexed="64"/>
        </top>
        <bottom/>
      </border>
      <protection locked="0" hidden="0"/>
    </dxf>
    <dxf>
      <font>
        <b/>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b/>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numFmt numFmtId="164" formatCode="&quot;$&quot;\ #,##0.00"/>
      <alignment horizontal="center" vertical="center" textRotation="0" wrapText="1" indent="0" justifyLastLine="0" shrinkToFit="0" readingOrder="0"/>
      <border diagonalUp="0" diagonalDown="0" outline="0">
        <left style="thin">
          <color indexed="64"/>
        </left>
        <right/>
        <top style="thin">
          <color indexed="64"/>
        </top>
        <bottom/>
      </border>
      <protection locked="1" hidden="1"/>
    </dxf>
    <dxf>
      <font>
        <strike val="0"/>
        <outline val="0"/>
        <shadow val="0"/>
        <u val="none"/>
        <vertAlign val="baseline"/>
        <sz val="10"/>
        <color theme="1"/>
        <name val="Arial Narrow"/>
        <scheme val="none"/>
      </font>
      <numFmt numFmtId="164" formatCode="&quot;$&quot;\ #,##0.00"/>
      <fill>
        <patternFill patternType="none">
          <fgColor indexed="64"/>
          <bgColor auto="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2" formatCode="0.0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numFmt numFmtId="165"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165" formatCode="&quot;$&quot;\ #,##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theme="8"/>
        </left>
        <right style="thin">
          <color indexed="64"/>
        </right>
        <top style="thin">
          <color indexed="64"/>
        </top>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scheme val="none"/>
      </font>
      <alignment horizontal="center" vertical="center" textRotation="0" wrapText="1" indent="0" justifyLastLine="0" shrinkToFit="0" readingOrder="0"/>
      <border diagonalUp="0" diagonalDown="0" outline="0">
        <left style="thin">
          <color indexed="64"/>
        </left>
        <right style="medium">
          <color theme="8"/>
        </right>
        <top style="thin">
          <color indexed="64"/>
        </top>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CC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7881844c5b5738a2/Escritorio/4_SUR_Formato_Glosas_Iniciales_1&#176;Ciclo%20MyT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MCAvila/Documents/SUR/8385626_2025/Glosas_Iniciales_ciclo%201/Conciliacion%20de%20glosas/1_Consolidado_Sur_Glosas_Definitivas.xlsx" TargetMode="External"/><Relationship Id="rId1" Type="http://schemas.openxmlformats.org/officeDocument/2006/relationships/externalLinkPath" Target="/Users/MCAvila/Documents/SUR/8385626_2025/Glosas_Iniciales_ciclo%201/Conciliacion%20de%20glosas/1_Consolidado_Sur_Glosas_Definitiv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
      <sheetName val="lISTA DESPLEGABLES"/>
      <sheetName val="GLOSAS"/>
      <sheetName val="Hoja1"/>
      <sheetName val="Hoja2"/>
      <sheetName val="Hoja3"/>
      <sheetName val="Hoja4"/>
      <sheetName val="Hoja5"/>
      <sheetName val="Campo"/>
      <sheetName val="4_SUR_Formato_Glosas_Iniciales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sheetName val="lISTA DESPLEGABLES"/>
      <sheetName val="GLOSAS"/>
      <sheetName val="Hoja2"/>
      <sheetName val="Hoja3"/>
      <sheetName val="Hoja4"/>
      <sheetName val="Hoja5"/>
      <sheetName val="Campo"/>
      <sheetName val="1_G6-2"/>
      <sheetName val="2_G7-2"/>
      <sheetName val="3_G12-1"/>
      <sheetName val="4_G3-1"/>
      <sheetName val="Hoja6"/>
      <sheetName val="W"/>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C583" totalsRowCount="1" headerRowDxfId="58" dataDxfId="57" totalsRowDxfId="56" headerRowCellStyle="Énfasis5" dataCellStyle="Énfasis5">
  <autoFilter ref="B13:AC582" xr:uid="{00000000-0009-0000-0100-000001000000}">
    <filterColumn colId="12">
      <filters>
        <filter val="Andres Felipe Lopez Rodriguez"/>
      </filters>
    </filterColumn>
  </autoFilter>
  <tableColumns count="28">
    <tableColumn id="1" xr3:uid="{00000000-0010-0000-0000-000001000000}" name="TIPO DE SEGUIMIENTO" dataDxfId="55" totalsRowDxfId="54" dataCellStyle="Énfasis5"/>
    <tableColumn id="29" xr3:uid="{00000000-0010-0000-0000-00001D000000}" name="CODIGO ACTIVIDAD (AB)" dataDxfId="53" totalsRowDxfId="52" dataCellStyle="Énfasis5"/>
    <tableColumn id="2" xr3:uid="{00000000-0010-0000-0000-000002000000}" name="ACCIÓN INTEGRAL-INTEGRADA / _x000a_PROCESO INTEGRAL E INTEGRADO" dataDxfId="51" totalsRowDxfId="50" dataCellStyle="Énfasis5"/>
    <tableColumn id="36" xr3:uid="{00000000-0010-0000-0000-000024000000}" name="ENTORNO/PROCESO TRANSVERSAL" dataDxfId="49" totalsRowDxfId="48" dataCellStyle="Énfasis5"/>
    <tableColumn id="4" xr3:uid="{00000000-0010-0000-0000-000004000000}" name="ACCIÓN DE BIENESTAR" dataDxfId="47" totalsRowDxfId="46" dataCellStyle="Énfasis5"/>
    <tableColumn id="5" xr3:uid="{00000000-0010-0000-0000-000005000000}" name="LINEAS OPERATIVAS " dataDxfId="45" totalsRowDxfId="44" dataCellStyle="Énfasis5"/>
    <tableColumn id="39" xr3:uid="{00000000-0010-0000-0000-000027000000}" name="PRODUCTO ( VSA)" dataDxfId="43" totalsRowDxfId="42" dataCellStyle="Énfasis5"/>
    <tableColumn id="6" xr3:uid="{00000000-0010-0000-0000-000006000000}" name="COMPONENTE DE SALUD PUBLICA" dataDxfId="41" totalsRowDxfId="40" dataCellStyle="Énfasis5"/>
    <tableColumn id="7" xr3:uid="{00000000-0010-0000-0000-000007000000}" name="UNIDAD DE MEDIDA_x000a_SEGUIMIENTO FINANCIERO" dataDxfId="39" totalsRowDxfId="38" dataCellStyle="Énfasis5"/>
    <tableColumn id="8" xr3:uid="{00000000-0010-0000-0000-000008000000}" name="NIVEL DE OPERACIÓN" dataDxfId="37" totalsRowDxfId="36" dataCellStyle="Énfasis5"/>
    <tableColumn id="9" xr3:uid="{00000000-0010-0000-0000-000009000000}" name="LOCALIDAD" dataDxfId="35" totalsRowDxfId="34" dataCellStyle="Énfasis5"/>
    <tableColumn id="10" xr3:uid="{00000000-0010-0000-0000-00000A000000}" name="MES" dataDxfId="33" totalsRowDxfId="32" dataCellStyle="Énfasis5"/>
    <tableColumn id="12" xr3:uid="{00000000-0010-0000-0000-00000C000000}" name="RESPONSABLE" dataDxfId="31" totalsRowDxfId="30" dataCellStyle="Énfasis5"/>
    <tableColumn id="33" xr3:uid="{00000000-0010-0000-0000-000021000000}" name="VALOR UNITARIO _x000a_" dataDxfId="29" totalsRowDxfId="28" dataCellStyle="Énfasis5"/>
    <tableColumn id="30" xr3:uid="{00000000-0010-0000-0000-00001E000000}" name="META EJECUTADA " dataDxfId="27" totalsRowDxfId="26" dataCellStyle="Millares"/>
    <tableColumn id="16" xr3:uid="{00000000-0010-0000-0000-000010000000}" name="VALOR EJECUTADO " dataDxfId="25" totalsRowDxfId="24" dataCellStyle="Énfasis5"/>
    <tableColumn id="17" xr3:uid="{00000000-0010-0000-0000-000011000000}" name="Criterio de Glosa" dataDxfId="23" totalsRowDxfId="22" dataCellStyle="Énfasis5"/>
    <tableColumn id="18" xr3:uid="{00000000-0010-0000-0000-000012000000}" name="Porcentaje de Glosa" dataDxfId="21" totalsRowDxfId="20" dataCellStyle="Porcentaje"/>
    <tableColumn id="31" xr3:uid="{00000000-0010-0000-0000-00001F000000}" name="META AFECTADA POR LA GLOSA_x000a_" dataDxfId="19" totalsRowDxfId="18" dataCellStyle="Énfasis5"/>
    <tableColumn id="34" xr3:uid="{00000000-0010-0000-0000-000022000000}" name="VALOR  DE LA GLOSA INICIAL" dataDxfId="17" totalsRowDxfId="16" dataCellStyle="Moneda [0]"/>
    <tableColumn id="21" xr3:uid="{00000000-0010-0000-0000-000015000000}" name="Motivo de la Glosa" dataDxfId="15" totalsRowDxfId="14" dataCellStyle="Énfasis5"/>
    <tableColumn id="15" xr3:uid="{00000000-0010-0000-0000-00000F000000}" name="RESPUESTA A LA GLOSA POR LA SUBRED" dataDxfId="13" totalsRowDxfId="12" dataCellStyle="Énfasis5"/>
    <tableColumn id="22" xr3:uid="{00000000-0010-0000-0000-000016000000}" name="Valor soportado por la Subred" dataDxfId="11" totalsRowDxfId="10" dataCellStyle="Énfasis5"/>
    <tableColumn id="23" xr3:uid="{00000000-0010-0000-0000-000017000000}" name="CONCILIACIÓN DE LA GLOSA" dataDxfId="9" totalsRowDxfId="8" dataCellStyle="Énfasis5"/>
    <tableColumn id="24" xr3:uid="{00000000-0010-0000-0000-000018000000}" name="VALOR GLOSA DEFINITIVA" dataDxfId="7" totalsRowDxfId="6" dataCellStyle="Énfasis5"/>
    <tableColumn id="25" xr3:uid="{00000000-0010-0000-0000-000019000000}" name="Resolución en liquidación / Resolucion glosa" dataDxfId="5" totalsRowDxfId="4" dataCellStyle="Énfasis5"/>
    <tableColumn id="26" xr3:uid="{00000000-0010-0000-0000-00001A000000}" name="VALOR LEVANTADO EN LIQUIDACION" dataDxfId="3" totalsRowDxfId="2" dataCellStyle="Énfasis5"/>
    <tableColumn id="27" xr3:uid="{00000000-0010-0000-0000-00001B000000}" name="valor glosa definitiva despues de liquidación" dataDxfId="1" totalsRowDxfId="0"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583"/>
  <sheetViews>
    <sheetView tabSelected="1" topLeftCell="U13" zoomScale="90" zoomScaleNormal="90" workbookViewId="0">
      <selection activeCell="K220" sqref="K220"/>
    </sheetView>
  </sheetViews>
  <sheetFormatPr baseColWidth="10" defaultColWidth="11.44140625" defaultRowHeight="68.25" customHeight="1" x14ac:dyDescent="0.3"/>
  <cols>
    <col min="1" max="1" width="3.5546875" style="49" customWidth="1"/>
    <col min="2" max="2" width="18.44140625" style="50" customWidth="1"/>
    <col min="3" max="3" width="12.33203125" style="50" customWidth="1"/>
    <col min="4" max="4" width="16.88671875" style="49" customWidth="1"/>
    <col min="5" max="5" width="14.44140625" style="49" customWidth="1"/>
    <col min="6" max="6" width="18" style="51" customWidth="1"/>
    <col min="7" max="7" width="18.6640625" style="51" customWidth="1"/>
    <col min="8" max="8" width="11.6640625" style="51" customWidth="1"/>
    <col min="9" max="9" width="19.5546875" style="52" customWidth="1"/>
    <col min="10" max="10" width="19.88671875" style="51" customWidth="1"/>
    <col min="11" max="11" width="19.88671875" style="53" customWidth="1"/>
    <col min="12" max="12" width="17.33203125" style="49" customWidth="1"/>
    <col min="13" max="13" width="19.109375" style="51" customWidth="1"/>
    <col min="14" max="14" width="19.88671875" style="54" customWidth="1"/>
    <col min="15" max="15" width="16.5546875" style="53" customWidth="1"/>
    <col min="16" max="16" width="13" style="53" customWidth="1"/>
    <col min="17" max="17" width="22" style="51" customWidth="1"/>
    <col min="18" max="18" width="11.109375" style="50" customWidth="1"/>
    <col min="19" max="19" width="14" style="55" customWidth="1"/>
    <col min="20" max="20" width="26.6640625" style="56" customWidth="1"/>
    <col min="21" max="21" width="18.44140625" style="57" customWidth="1"/>
    <col min="22" max="22" width="29.33203125" style="58" customWidth="1"/>
    <col min="23" max="23" width="27.6640625" style="59" customWidth="1"/>
    <col min="24" max="24" width="19.88671875" style="49" customWidth="1"/>
    <col min="25" max="25" width="63.33203125" style="57" customWidth="1"/>
    <col min="26" max="26" width="19.88671875" style="49" customWidth="1"/>
    <col min="27" max="28" width="19.88671875" style="49" hidden="1" customWidth="1"/>
    <col min="29" max="29" width="14.44140625" style="49" hidden="1" customWidth="1"/>
    <col min="30" max="30" width="20" style="49" customWidth="1"/>
    <col min="31" max="16384" width="11.44140625" style="49"/>
  </cols>
  <sheetData>
    <row r="1" spans="1:30" s="1" customFormat="1" ht="15.75" customHeight="1" thickBot="1" x14ac:dyDescent="0.5">
      <c r="B1" s="133" t="s">
        <v>0</v>
      </c>
      <c r="C1" s="133"/>
      <c r="D1" s="133"/>
      <c r="E1" s="133"/>
      <c r="F1" s="133"/>
      <c r="G1" s="133"/>
      <c r="H1" s="133"/>
      <c r="I1" s="133"/>
      <c r="J1" s="133"/>
      <c r="K1" s="133"/>
      <c r="L1" s="133"/>
      <c r="M1" s="133"/>
      <c r="N1" s="133"/>
      <c r="O1" s="133"/>
      <c r="P1" s="133"/>
      <c r="Q1" s="133"/>
      <c r="R1" s="133"/>
      <c r="S1" s="133"/>
      <c r="T1" s="133"/>
      <c r="U1" s="133"/>
      <c r="V1" s="133"/>
      <c r="W1" s="133"/>
      <c r="X1" s="133"/>
      <c r="Y1" s="133"/>
      <c r="Z1" s="133"/>
      <c r="AA1" s="133"/>
      <c r="AB1" s="133"/>
      <c r="AC1" s="134"/>
    </row>
    <row r="2" spans="1:30" s="1" customFormat="1" ht="15.75" customHeight="1" thickTop="1" thickBot="1" x14ac:dyDescent="0.5">
      <c r="B2" s="135"/>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6"/>
    </row>
    <row r="3" spans="1:30" s="1" customFormat="1" ht="15.75" customHeight="1" thickTop="1" thickBot="1" x14ac:dyDescent="0.5">
      <c r="B3" s="135"/>
      <c r="C3" s="135"/>
      <c r="D3" s="135"/>
      <c r="E3" s="135"/>
      <c r="F3" s="135"/>
      <c r="G3" s="135"/>
      <c r="H3" s="135"/>
      <c r="I3" s="135"/>
      <c r="J3" s="135"/>
      <c r="K3" s="135"/>
      <c r="L3" s="135"/>
      <c r="M3" s="135"/>
      <c r="N3" s="135"/>
      <c r="O3" s="135"/>
      <c r="P3" s="135"/>
      <c r="Q3" s="135"/>
      <c r="R3" s="135"/>
      <c r="S3" s="135"/>
      <c r="T3" s="135"/>
      <c r="U3" s="135"/>
      <c r="V3" s="135"/>
      <c r="W3" s="135"/>
      <c r="X3" s="135"/>
      <c r="Y3" s="135"/>
      <c r="Z3" s="135"/>
      <c r="AA3" s="135"/>
      <c r="AB3" s="135"/>
      <c r="AC3" s="136"/>
    </row>
    <row r="4" spans="1:30" s="2" customFormat="1" ht="15.75" customHeight="1" thickTop="1" thickBot="1" x14ac:dyDescent="0.5">
      <c r="B4" s="135"/>
      <c r="C4" s="135"/>
      <c r="D4" s="135"/>
      <c r="E4" s="135"/>
      <c r="F4" s="135"/>
      <c r="G4" s="135"/>
      <c r="H4" s="135"/>
      <c r="I4" s="135"/>
      <c r="J4" s="135"/>
      <c r="K4" s="135"/>
      <c r="L4" s="135"/>
      <c r="M4" s="135"/>
      <c r="N4" s="135"/>
      <c r="O4" s="135"/>
      <c r="P4" s="135"/>
      <c r="Q4" s="135"/>
      <c r="R4" s="135"/>
      <c r="S4" s="135"/>
      <c r="T4" s="135"/>
      <c r="U4" s="135"/>
      <c r="V4" s="135"/>
      <c r="W4" s="135"/>
      <c r="X4" s="135"/>
      <c r="Y4" s="135"/>
      <c r="Z4" s="135"/>
      <c r="AA4" s="135"/>
      <c r="AB4" s="135"/>
      <c r="AC4" s="136"/>
    </row>
    <row r="5" spans="1:30" s="2" customFormat="1" ht="15.75" customHeight="1" thickTop="1" thickBot="1" x14ac:dyDescent="0.5">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6"/>
    </row>
    <row r="6" spans="1:30" s="2" customFormat="1" ht="15.75" customHeight="1" thickTop="1" thickBot="1" x14ac:dyDescent="0.5">
      <c r="B6" s="135"/>
      <c r="C6" s="135"/>
      <c r="D6" s="135"/>
      <c r="E6" s="135"/>
      <c r="F6" s="135"/>
      <c r="G6" s="135"/>
      <c r="H6" s="135"/>
      <c r="I6" s="135"/>
      <c r="J6" s="135"/>
      <c r="K6" s="135"/>
      <c r="L6" s="135"/>
      <c r="M6" s="135"/>
      <c r="N6" s="135"/>
      <c r="O6" s="135"/>
      <c r="P6" s="135"/>
      <c r="Q6" s="135"/>
      <c r="R6" s="135"/>
      <c r="S6" s="135"/>
      <c r="T6" s="135"/>
      <c r="U6" s="135"/>
      <c r="V6" s="135"/>
      <c r="W6" s="135"/>
      <c r="X6" s="135"/>
      <c r="Y6" s="135"/>
      <c r="Z6" s="135"/>
      <c r="AA6" s="135"/>
      <c r="AB6" s="135"/>
      <c r="AC6" s="136"/>
    </row>
    <row r="7" spans="1:30" s="2" customFormat="1" ht="15.75" customHeight="1" thickTop="1" thickBot="1" x14ac:dyDescent="0.5">
      <c r="B7" s="135"/>
      <c r="C7" s="135"/>
      <c r="D7" s="135"/>
      <c r="E7" s="135"/>
      <c r="F7" s="135"/>
      <c r="G7" s="135"/>
      <c r="H7" s="135"/>
      <c r="I7" s="135"/>
      <c r="J7" s="135"/>
      <c r="K7" s="135"/>
      <c r="L7" s="135"/>
      <c r="M7" s="135"/>
      <c r="N7" s="135"/>
      <c r="O7" s="135"/>
      <c r="P7" s="135"/>
      <c r="Q7" s="135"/>
      <c r="R7" s="135"/>
      <c r="S7" s="135"/>
      <c r="T7" s="135"/>
      <c r="U7" s="135"/>
      <c r="V7" s="135"/>
      <c r="W7" s="135"/>
      <c r="X7" s="135"/>
      <c r="Y7" s="135"/>
      <c r="Z7" s="135"/>
      <c r="AA7" s="135"/>
      <c r="AB7" s="135"/>
      <c r="AC7" s="136"/>
    </row>
    <row r="8" spans="1:30" s="2" customFormat="1" ht="15.75" customHeight="1" thickTop="1" thickBot="1" x14ac:dyDescent="0.5">
      <c r="B8" s="137"/>
      <c r="C8" s="137"/>
      <c r="D8" s="137"/>
      <c r="E8" s="137"/>
      <c r="F8" s="137"/>
      <c r="G8" s="137"/>
      <c r="H8" s="137"/>
      <c r="I8" s="137"/>
      <c r="J8" s="137"/>
      <c r="K8" s="137"/>
      <c r="L8" s="137"/>
      <c r="M8" s="137"/>
      <c r="N8" s="137"/>
      <c r="O8" s="137"/>
      <c r="P8" s="137"/>
      <c r="Q8" s="137"/>
      <c r="R8" s="137"/>
      <c r="S8" s="137"/>
      <c r="T8" s="137"/>
      <c r="U8" s="137"/>
      <c r="V8" s="137"/>
      <c r="W8" s="137"/>
      <c r="X8" s="137"/>
      <c r="Y8" s="137"/>
      <c r="Z8" s="137"/>
      <c r="AA8" s="137"/>
      <c r="AB8" s="137"/>
      <c r="AC8" s="138"/>
    </row>
    <row r="9" spans="1:30" s="3" customFormat="1" ht="27" thickTop="1" thickBot="1" x14ac:dyDescent="0.4">
      <c r="B9" s="139" t="s">
        <v>1</v>
      </c>
      <c r="C9" s="140"/>
      <c r="D9" s="140"/>
      <c r="E9" s="140"/>
      <c r="F9" s="140"/>
      <c r="G9" s="140"/>
      <c r="H9" s="140"/>
      <c r="I9" s="141"/>
      <c r="J9" s="142" t="s">
        <v>2</v>
      </c>
      <c r="K9" s="142"/>
      <c r="L9" s="142"/>
      <c r="M9" s="143" t="s">
        <v>3</v>
      </c>
      <c r="N9" s="144"/>
      <c r="O9" s="144"/>
      <c r="P9" s="144"/>
      <c r="Q9" s="144"/>
      <c r="R9" s="144"/>
      <c r="S9" s="144"/>
      <c r="T9" s="4" t="s">
        <v>4</v>
      </c>
      <c r="U9" s="5"/>
      <c r="V9" s="132"/>
      <c r="W9" s="132"/>
      <c r="X9" s="132"/>
      <c r="Y9" s="132"/>
      <c r="Z9" s="132"/>
      <c r="AA9" s="132"/>
      <c r="AB9" s="132"/>
      <c r="AC9" s="132"/>
    </row>
    <row r="10" spans="1:30" s="3" customFormat="1" ht="26.4" thickTop="1" thickBot="1" x14ac:dyDescent="0.4">
      <c r="B10" s="145" t="s">
        <v>5</v>
      </c>
      <c r="C10" s="146"/>
      <c r="D10" s="146"/>
      <c r="E10" s="146"/>
      <c r="F10" s="146"/>
      <c r="G10" s="146"/>
      <c r="H10" s="146"/>
      <c r="I10" s="147"/>
      <c r="J10" s="131" t="s">
        <v>6</v>
      </c>
      <c r="K10" s="131"/>
      <c r="L10" s="131"/>
      <c r="M10" s="143"/>
      <c r="N10" s="144"/>
      <c r="O10" s="144"/>
      <c r="P10" s="144"/>
      <c r="Q10" s="144"/>
      <c r="R10" s="144"/>
      <c r="S10" s="144"/>
      <c r="T10" s="4" t="s">
        <v>7</v>
      </c>
      <c r="U10" s="5"/>
      <c r="V10" s="132"/>
      <c r="W10" s="132"/>
      <c r="X10" s="132"/>
      <c r="Y10" s="132"/>
      <c r="Z10" s="132"/>
      <c r="AA10" s="132"/>
      <c r="AB10" s="132"/>
      <c r="AC10" s="132"/>
    </row>
    <row r="11" spans="1:30" s="3" customFormat="1" ht="29.4" thickTop="1" thickBot="1" x14ac:dyDescent="0.35">
      <c r="B11" s="128" t="s">
        <v>8</v>
      </c>
      <c r="C11" s="129"/>
      <c r="D11" s="129"/>
      <c r="E11" s="129"/>
      <c r="F11" s="129"/>
      <c r="G11" s="129"/>
      <c r="H11" s="129"/>
      <c r="I11" s="130"/>
      <c r="J11" s="131" t="s">
        <v>9</v>
      </c>
      <c r="K11" s="131"/>
      <c r="L11" s="131"/>
      <c r="M11" s="6"/>
      <c r="N11" s="6"/>
      <c r="O11" s="7"/>
      <c r="P11" s="7"/>
      <c r="Q11" s="8"/>
      <c r="R11" s="9"/>
      <c r="S11" s="10"/>
      <c r="T11" s="132"/>
      <c r="U11" s="132"/>
      <c r="V11" s="132"/>
      <c r="W11" s="132"/>
      <c r="X11" s="132"/>
      <c r="Y11" s="132"/>
      <c r="Z11" s="11"/>
      <c r="AA11" s="12"/>
      <c r="AB11" s="12"/>
      <c r="AC11" s="12"/>
    </row>
    <row r="12" spans="1:30" s="13" customFormat="1" ht="73.2" thickTop="1" thickBot="1" x14ac:dyDescent="0.35">
      <c r="B12" s="14" t="s">
        <v>10</v>
      </c>
      <c r="C12" s="14" t="s">
        <v>11</v>
      </c>
      <c r="D12" s="14" t="s">
        <v>10</v>
      </c>
      <c r="E12" s="14" t="s">
        <v>10</v>
      </c>
      <c r="F12" s="15"/>
      <c r="G12" s="15"/>
      <c r="H12" s="15"/>
      <c r="I12" s="15"/>
      <c r="J12" s="16"/>
      <c r="K12" s="16"/>
      <c r="L12" s="14" t="s">
        <v>10</v>
      </c>
      <c r="M12" s="14" t="s">
        <v>10</v>
      </c>
      <c r="N12" s="14" t="s">
        <v>11</v>
      </c>
      <c r="O12" s="17"/>
      <c r="P12" s="18"/>
      <c r="Q12" s="125">
        <f>+SUBTOTAL(9,Q14:Q355)</f>
        <v>16885474</v>
      </c>
      <c r="R12" s="14" t="s">
        <v>10</v>
      </c>
      <c r="S12" s="14" t="s">
        <v>11</v>
      </c>
      <c r="T12" s="14" t="s">
        <v>11</v>
      </c>
      <c r="U12" s="125">
        <f>+SUBTOTAL(9,U14:U355)</f>
        <v>3035234</v>
      </c>
      <c r="V12" s="19"/>
      <c r="W12" s="20"/>
      <c r="X12" s="125">
        <f>+SUBTOTAL(9,X14:X355)</f>
        <v>422904</v>
      </c>
      <c r="Y12" s="21"/>
      <c r="Z12" s="125">
        <f>+SUBTOTAL(9,Z14:Z355)</f>
        <v>2612330</v>
      </c>
      <c r="AA12" s="21"/>
      <c r="AB12" s="22">
        <f>+SUBTOTAL(9,AB14:AB582)</f>
        <v>0</v>
      </c>
      <c r="AC12" s="22">
        <f>+SUBTOTAL(9,AC14:AC582)</f>
        <v>2612330</v>
      </c>
    </row>
    <row r="13" spans="1:30" s="29" customFormat="1" ht="116.4" thickTop="1" thickBot="1" x14ac:dyDescent="0.35">
      <c r="A13" s="23"/>
      <c r="B13" s="24" t="s">
        <v>12</v>
      </c>
      <c r="C13" s="24" t="s">
        <v>13</v>
      </c>
      <c r="D13" s="25" t="s">
        <v>14</v>
      </c>
      <c r="E13" s="24" t="s">
        <v>15</v>
      </c>
      <c r="F13" s="24" t="s">
        <v>16</v>
      </c>
      <c r="G13" s="24" t="s">
        <v>17</v>
      </c>
      <c r="H13" s="24" t="s">
        <v>18</v>
      </c>
      <c r="I13" s="24" t="s">
        <v>19</v>
      </c>
      <c r="J13" s="24" t="s">
        <v>20</v>
      </c>
      <c r="K13" s="24" t="s">
        <v>21</v>
      </c>
      <c r="L13" s="24" t="s">
        <v>22</v>
      </c>
      <c r="M13" s="24" t="s">
        <v>23</v>
      </c>
      <c r="N13" s="24" t="s">
        <v>24</v>
      </c>
      <c r="O13" s="24" t="s">
        <v>25</v>
      </c>
      <c r="P13" s="24" t="s">
        <v>26</v>
      </c>
      <c r="Q13" s="24" t="s">
        <v>27</v>
      </c>
      <c r="R13" s="26" t="s">
        <v>28</v>
      </c>
      <c r="S13" s="26" t="s">
        <v>29</v>
      </c>
      <c r="T13" s="26" t="s">
        <v>30</v>
      </c>
      <c r="U13" s="27" t="s">
        <v>31</v>
      </c>
      <c r="V13" s="24" t="s">
        <v>32</v>
      </c>
      <c r="W13" s="28" t="s">
        <v>33</v>
      </c>
      <c r="X13" s="24" t="s">
        <v>34</v>
      </c>
      <c r="Y13" s="24" t="s">
        <v>35</v>
      </c>
      <c r="Z13" s="24" t="s">
        <v>36</v>
      </c>
      <c r="AA13" s="24" t="s">
        <v>37</v>
      </c>
      <c r="AB13" s="24" t="s">
        <v>38</v>
      </c>
      <c r="AC13" s="120" t="s">
        <v>39</v>
      </c>
      <c r="AD13" s="121" t="s">
        <v>889</v>
      </c>
    </row>
    <row r="14" spans="1:30" s="30" customFormat="1" ht="68.25" hidden="1" customHeight="1" thickTop="1" x14ac:dyDescent="0.3">
      <c r="B14" s="70" t="s">
        <v>40</v>
      </c>
      <c r="C14" s="71">
        <v>133</v>
      </c>
      <c r="D14" s="72" t="s">
        <v>431</v>
      </c>
      <c r="E14" s="31" t="s">
        <v>415</v>
      </c>
      <c r="F14" s="73" t="s">
        <v>492</v>
      </c>
      <c r="G14" s="73" t="s">
        <v>493</v>
      </c>
      <c r="H14" s="73" t="s">
        <v>482</v>
      </c>
      <c r="I14" s="73" t="s">
        <v>494</v>
      </c>
      <c r="J14" s="73" t="s">
        <v>495</v>
      </c>
      <c r="K14" s="73" t="s">
        <v>496</v>
      </c>
      <c r="L14" s="31" t="s">
        <v>280</v>
      </c>
      <c r="M14" s="68" t="s">
        <v>57</v>
      </c>
      <c r="N14" s="31" t="s">
        <v>416</v>
      </c>
      <c r="O14" s="69">
        <v>183687</v>
      </c>
      <c r="P14" s="32">
        <v>39</v>
      </c>
      <c r="Q14" s="74">
        <v>7163793</v>
      </c>
      <c r="R14" s="71" t="s">
        <v>71</v>
      </c>
      <c r="S14" s="60">
        <v>1</v>
      </c>
      <c r="T14" s="71">
        <v>0.97339495990462033</v>
      </c>
      <c r="U14" s="62">
        <v>178800</v>
      </c>
      <c r="V14" s="67" t="s">
        <v>432</v>
      </c>
      <c r="W14" s="31" t="s">
        <v>228</v>
      </c>
      <c r="X14" s="34">
        <v>178800</v>
      </c>
      <c r="Y14" s="31" t="s">
        <v>497</v>
      </c>
      <c r="Z14" s="34">
        <v>0</v>
      </c>
      <c r="AA14" s="31"/>
      <c r="AB14" s="31"/>
      <c r="AC14" s="34">
        <f>ROUND(Tabla1[[#This Row],[VALOR GLOSA DEFINITIVA]]-Tabla1[[#This Row],[VALOR LEVANTADO EN LIQUIDACION]],0)</f>
        <v>0</v>
      </c>
      <c r="AD14" s="122"/>
    </row>
    <row r="15" spans="1:30" s="30" customFormat="1" ht="68.25" hidden="1" customHeight="1" x14ac:dyDescent="0.3">
      <c r="B15" s="70" t="s">
        <v>40</v>
      </c>
      <c r="C15" s="71">
        <v>132</v>
      </c>
      <c r="D15" s="72" t="s">
        <v>431</v>
      </c>
      <c r="E15" s="31" t="s">
        <v>415</v>
      </c>
      <c r="F15" s="73" t="s">
        <v>498</v>
      </c>
      <c r="G15" s="73" t="s">
        <v>493</v>
      </c>
      <c r="H15" s="73" t="s">
        <v>482</v>
      </c>
      <c r="I15" s="73" t="s">
        <v>494</v>
      </c>
      <c r="J15" s="73" t="s">
        <v>495</v>
      </c>
      <c r="K15" s="73" t="s">
        <v>496</v>
      </c>
      <c r="L15" s="31" t="s">
        <v>280</v>
      </c>
      <c r="M15" s="68" t="s">
        <v>57</v>
      </c>
      <c r="N15" s="31" t="s">
        <v>416</v>
      </c>
      <c r="O15" s="69">
        <v>250875</v>
      </c>
      <c r="P15" s="32">
        <v>30</v>
      </c>
      <c r="Q15" s="74">
        <v>7526250</v>
      </c>
      <c r="R15" s="71" t="s">
        <v>71</v>
      </c>
      <c r="S15" s="60">
        <v>1</v>
      </c>
      <c r="T15" s="71">
        <v>1.4014947683109118</v>
      </c>
      <c r="U15" s="62">
        <v>351600</v>
      </c>
      <c r="V15" s="67" t="s">
        <v>433</v>
      </c>
      <c r="W15" s="31" t="s">
        <v>228</v>
      </c>
      <c r="X15" s="34">
        <v>351600</v>
      </c>
      <c r="Y15" s="31" t="s">
        <v>497</v>
      </c>
      <c r="Z15" s="34">
        <v>0</v>
      </c>
      <c r="AA15" s="31"/>
      <c r="AB15" s="31"/>
      <c r="AC15" s="34">
        <f>ROUND(Tabla1[[#This Row],[VALOR GLOSA DEFINITIVA]]-Tabla1[[#This Row],[VALOR LEVANTADO EN LIQUIDACION]],0)</f>
        <v>0</v>
      </c>
      <c r="AD15" s="122"/>
    </row>
    <row r="16" spans="1:30" s="30" customFormat="1" ht="68.25" hidden="1" customHeight="1" x14ac:dyDescent="0.3">
      <c r="B16" s="70" t="s">
        <v>40</v>
      </c>
      <c r="C16" s="71">
        <v>131</v>
      </c>
      <c r="D16" s="72" t="s">
        <v>431</v>
      </c>
      <c r="E16" s="31" t="s">
        <v>415</v>
      </c>
      <c r="F16" s="73" t="s">
        <v>499</v>
      </c>
      <c r="G16" s="73" t="s">
        <v>493</v>
      </c>
      <c r="H16" s="73" t="s">
        <v>482</v>
      </c>
      <c r="I16" s="73" t="s">
        <v>494</v>
      </c>
      <c r="J16" s="73" t="s">
        <v>500</v>
      </c>
      <c r="K16" s="73" t="s">
        <v>487</v>
      </c>
      <c r="L16" s="31" t="s">
        <v>60</v>
      </c>
      <c r="M16" s="68" t="s">
        <v>57</v>
      </c>
      <c r="N16" s="31" t="s">
        <v>416</v>
      </c>
      <c r="O16" s="69">
        <v>940787</v>
      </c>
      <c r="P16" s="32">
        <v>10</v>
      </c>
      <c r="Q16" s="74">
        <v>9407870</v>
      </c>
      <c r="R16" s="71" t="s">
        <v>71</v>
      </c>
      <c r="S16" s="60">
        <v>1</v>
      </c>
      <c r="T16" s="71">
        <v>1.2870075798241261</v>
      </c>
      <c r="U16" s="62">
        <v>1210800</v>
      </c>
      <c r="V16" s="67" t="s">
        <v>434</v>
      </c>
      <c r="W16" s="31" t="s">
        <v>228</v>
      </c>
      <c r="X16" s="34">
        <v>1210800</v>
      </c>
      <c r="Y16" s="31" t="s">
        <v>497</v>
      </c>
      <c r="Z16" s="34">
        <v>0</v>
      </c>
      <c r="AA16" s="31"/>
      <c r="AB16" s="31"/>
      <c r="AC16" s="34">
        <f>ROUND(Tabla1[[#This Row],[VALOR GLOSA DEFINITIVA]]-Tabla1[[#This Row],[VALOR LEVANTADO EN LIQUIDACION]],0)</f>
        <v>0</v>
      </c>
      <c r="AD16" s="122"/>
    </row>
    <row r="17" spans="2:30" s="30" customFormat="1" ht="68.25" hidden="1" customHeight="1" x14ac:dyDescent="0.3">
      <c r="B17" s="70" t="s">
        <v>40</v>
      </c>
      <c r="C17" s="71">
        <v>18</v>
      </c>
      <c r="D17" s="72" t="s">
        <v>283</v>
      </c>
      <c r="E17" s="31" t="s">
        <v>284</v>
      </c>
      <c r="F17" s="73" t="s">
        <v>501</v>
      </c>
      <c r="G17" s="73" t="s">
        <v>502</v>
      </c>
      <c r="H17" s="73" t="s">
        <v>482</v>
      </c>
      <c r="I17" s="73" t="s">
        <v>483</v>
      </c>
      <c r="J17" s="73" t="s">
        <v>503</v>
      </c>
      <c r="K17" s="73" t="s">
        <v>485</v>
      </c>
      <c r="L17" s="31" t="s">
        <v>222</v>
      </c>
      <c r="M17" s="68" t="s">
        <v>44</v>
      </c>
      <c r="N17" s="31" t="s">
        <v>402</v>
      </c>
      <c r="O17" s="69">
        <v>32422640</v>
      </c>
      <c r="P17" s="32">
        <v>1</v>
      </c>
      <c r="Q17" s="74">
        <v>32422640</v>
      </c>
      <c r="R17" s="71" t="s">
        <v>230</v>
      </c>
      <c r="S17" s="60">
        <v>1</v>
      </c>
      <c r="T17" s="71">
        <v>0.16666666666666666</v>
      </c>
      <c r="U17" s="62">
        <v>5403773</v>
      </c>
      <c r="V17" s="67" t="s">
        <v>403</v>
      </c>
      <c r="W17" s="31" t="s">
        <v>404</v>
      </c>
      <c r="X17" s="34">
        <v>0</v>
      </c>
      <c r="Y17" s="31" t="s">
        <v>504</v>
      </c>
      <c r="Z17" s="34">
        <v>5403773</v>
      </c>
      <c r="AA17" s="31"/>
      <c r="AB17" s="31"/>
      <c r="AC17" s="34">
        <f>ROUND(Tabla1[[#This Row],[VALOR GLOSA DEFINITIVA]]-Tabla1[[#This Row],[VALOR LEVANTADO EN LIQUIDACION]],0)</f>
        <v>5403773</v>
      </c>
      <c r="AD17" s="122"/>
    </row>
    <row r="18" spans="2:30" s="30" customFormat="1" ht="68.25" hidden="1" customHeight="1" x14ac:dyDescent="0.3">
      <c r="B18" s="70" t="s">
        <v>40</v>
      </c>
      <c r="C18" s="71">
        <v>5</v>
      </c>
      <c r="D18" s="72" t="s">
        <v>283</v>
      </c>
      <c r="E18" s="31" t="s">
        <v>284</v>
      </c>
      <c r="F18" s="73" t="s">
        <v>505</v>
      </c>
      <c r="G18" s="73" t="s">
        <v>481</v>
      </c>
      <c r="H18" s="73" t="s">
        <v>482</v>
      </c>
      <c r="I18" s="73" t="s">
        <v>491</v>
      </c>
      <c r="J18" s="73" t="s">
        <v>484</v>
      </c>
      <c r="K18" s="73" t="s">
        <v>487</v>
      </c>
      <c r="L18" s="31" t="s">
        <v>43</v>
      </c>
      <c r="M18" s="68" t="s">
        <v>57</v>
      </c>
      <c r="N18" s="31" t="s">
        <v>402</v>
      </c>
      <c r="O18" s="69">
        <v>5621568</v>
      </c>
      <c r="P18" s="32">
        <v>1</v>
      </c>
      <c r="Q18" s="74">
        <v>5621568</v>
      </c>
      <c r="R18" s="71" t="s">
        <v>71</v>
      </c>
      <c r="S18" s="60">
        <v>1</v>
      </c>
      <c r="T18" s="71">
        <v>2.4334847501622323E-2</v>
      </c>
      <c r="U18" s="62">
        <v>136800</v>
      </c>
      <c r="V18" s="67" t="s">
        <v>405</v>
      </c>
      <c r="W18" s="31" t="s">
        <v>406</v>
      </c>
      <c r="X18" s="34">
        <v>136800</v>
      </c>
      <c r="Y18" s="31" t="s">
        <v>506</v>
      </c>
      <c r="Z18" s="34">
        <v>0</v>
      </c>
      <c r="AA18" s="31"/>
      <c r="AB18" s="31"/>
      <c r="AC18" s="34">
        <f>ROUND(Tabla1[[#This Row],[VALOR GLOSA DEFINITIVA]]-Tabla1[[#This Row],[VALOR LEVANTADO EN LIQUIDACION]],0)</f>
        <v>0</v>
      </c>
      <c r="AD18" s="122"/>
    </row>
    <row r="19" spans="2:30" s="30" customFormat="1" ht="68.25" hidden="1" customHeight="1" x14ac:dyDescent="0.3">
      <c r="B19" s="70" t="s">
        <v>40</v>
      </c>
      <c r="C19" s="71">
        <v>5</v>
      </c>
      <c r="D19" s="72" t="s">
        <v>283</v>
      </c>
      <c r="E19" s="31" t="s">
        <v>284</v>
      </c>
      <c r="F19" s="73" t="s">
        <v>505</v>
      </c>
      <c r="G19" s="73" t="s">
        <v>481</v>
      </c>
      <c r="H19" s="73" t="s">
        <v>482</v>
      </c>
      <c r="I19" s="73" t="s">
        <v>491</v>
      </c>
      <c r="J19" s="73" t="s">
        <v>484</v>
      </c>
      <c r="K19" s="73" t="s">
        <v>487</v>
      </c>
      <c r="L19" s="31" t="s">
        <v>52</v>
      </c>
      <c r="M19" s="68" t="s">
        <v>57</v>
      </c>
      <c r="N19" s="31" t="s">
        <v>402</v>
      </c>
      <c r="O19" s="69">
        <v>5621568</v>
      </c>
      <c r="P19" s="32">
        <v>1</v>
      </c>
      <c r="Q19" s="74">
        <v>5621568</v>
      </c>
      <c r="R19" s="71" t="s">
        <v>71</v>
      </c>
      <c r="S19" s="60">
        <v>1</v>
      </c>
      <c r="T19" s="71">
        <v>2.4334847501622323E-2</v>
      </c>
      <c r="U19" s="62">
        <v>136800</v>
      </c>
      <c r="V19" s="67" t="s">
        <v>407</v>
      </c>
      <c r="W19" s="31" t="s">
        <v>228</v>
      </c>
      <c r="X19" s="34">
        <v>136800</v>
      </c>
      <c r="Y19" s="31" t="s">
        <v>507</v>
      </c>
      <c r="Z19" s="34">
        <v>0</v>
      </c>
      <c r="AA19" s="31"/>
      <c r="AB19" s="31"/>
      <c r="AC19" s="34">
        <f>ROUND(Tabla1[[#This Row],[VALOR GLOSA DEFINITIVA]]-Tabla1[[#This Row],[VALOR LEVANTADO EN LIQUIDACION]],0)</f>
        <v>0</v>
      </c>
      <c r="AD19" s="122"/>
    </row>
    <row r="20" spans="2:30" s="30" customFormat="1" ht="68.25" hidden="1" customHeight="1" x14ac:dyDescent="0.3">
      <c r="B20" s="70" t="s">
        <v>40</v>
      </c>
      <c r="C20" s="71">
        <v>5</v>
      </c>
      <c r="D20" s="72" t="s">
        <v>283</v>
      </c>
      <c r="E20" s="31" t="s">
        <v>284</v>
      </c>
      <c r="F20" s="73" t="s">
        <v>505</v>
      </c>
      <c r="G20" s="73" t="s">
        <v>481</v>
      </c>
      <c r="H20" s="73" t="s">
        <v>482</v>
      </c>
      <c r="I20" s="73" t="s">
        <v>491</v>
      </c>
      <c r="J20" s="73" t="s">
        <v>484</v>
      </c>
      <c r="K20" s="73" t="s">
        <v>487</v>
      </c>
      <c r="L20" s="31" t="s">
        <v>62</v>
      </c>
      <c r="M20" s="68" t="s">
        <v>57</v>
      </c>
      <c r="N20" s="31" t="s">
        <v>402</v>
      </c>
      <c r="O20" s="69">
        <v>5621568</v>
      </c>
      <c r="P20" s="32">
        <v>1</v>
      </c>
      <c r="Q20" s="74">
        <v>5621568</v>
      </c>
      <c r="R20" s="71" t="s">
        <v>71</v>
      </c>
      <c r="S20" s="60">
        <v>1</v>
      </c>
      <c r="T20" s="71">
        <v>0.74626865671641796</v>
      </c>
      <c r="U20" s="62">
        <v>4195200</v>
      </c>
      <c r="V20" s="67" t="s">
        <v>408</v>
      </c>
      <c r="W20" s="31" t="s">
        <v>409</v>
      </c>
      <c r="X20" s="34">
        <v>4195200</v>
      </c>
      <c r="Y20" s="31" t="s">
        <v>508</v>
      </c>
      <c r="Z20" s="34">
        <v>0</v>
      </c>
      <c r="AA20" s="31"/>
      <c r="AB20" s="31"/>
      <c r="AC20" s="34">
        <f>ROUND(Tabla1[[#This Row],[VALOR GLOSA DEFINITIVA]]-Tabla1[[#This Row],[VALOR LEVANTADO EN LIQUIDACION]],0)</f>
        <v>0</v>
      </c>
      <c r="AD20" s="122"/>
    </row>
    <row r="21" spans="2:30" s="30" customFormat="1" ht="68.25" hidden="1" customHeight="1" x14ac:dyDescent="0.3">
      <c r="B21" s="70" t="s">
        <v>40</v>
      </c>
      <c r="C21" s="71">
        <v>14</v>
      </c>
      <c r="D21" s="72" t="s">
        <v>283</v>
      </c>
      <c r="E21" s="31" t="s">
        <v>284</v>
      </c>
      <c r="F21" s="73" t="s">
        <v>509</v>
      </c>
      <c r="G21" s="73" t="s">
        <v>510</v>
      </c>
      <c r="H21" s="73" t="s">
        <v>482</v>
      </c>
      <c r="I21" s="73" t="s">
        <v>483</v>
      </c>
      <c r="J21" s="73" t="s">
        <v>484</v>
      </c>
      <c r="K21" s="73" t="s">
        <v>485</v>
      </c>
      <c r="L21" s="31" t="s">
        <v>222</v>
      </c>
      <c r="M21" s="68" t="s">
        <v>57</v>
      </c>
      <c r="N21" s="31" t="s">
        <v>402</v>
      </c>
      <c r="O21" s="69">
        <v>54021296</v>
      </c>
      <c r="P21" s="32">
        <v>1</v>
      </c>
      <c r="Q21" s="74">
        <v>54021296</v>
      </c>
      <c r="R21" s="71" t="s">
        <v>71</v>
      </c>
      <c r="S21" s="60">
        <v>1</v>
      </c>
      <c r="T21" s="71">
        <v>3.2597403809045973E-2</v>
      </c>
      <c r="U21" s="62">
        <v>1760954</v>
      </c>
      <c r="V21" s="67" t="s">
        <v>410</v>
      </c>
      <c r="W21" s="31" t="s">
        <v>277</v>
      </c>
      <c r="X21" s="34">
        <v>1760954</v>
      </c>
      <c r="Y21" s="31" t="s">
        <v>511</v>
      </c>
      <c r="Z21" s="34">
        <v>0</v>
      </c>
      <c r="AA21" s="31"/>
      <c r="AB21" s="31"/>
      <c r="AC21" s="34">
        <f>ROUND(Tabla1[[#This Row],[VALOR GLOSA DEFINITIVA]]-Tabla1[[#This Row],[VALOR LEVANTADO EN LIQUIDACION]],0)</f>
        <v>0</v>
      </c>
      <c r="AD21" s="122"/>
    </row>
    <row r="22" spans="2:30" s="30" customFormat="1" ht="68.25" hidden="1" customHeight="1" x14ac:dyDescent="0.3">
      <c r="B22" s="70" t="s">
        <v>40</v>
      </c>
      <c r="C22" s="71">
        <v>15</v>
      </c>
      <c r="D22" s="72" t="s">
        <v>283</v>
      </c>
      <c r="E22" s="31" t="s">
        <v>284</v>
      </c>
      <c r="F22" s="73" t="s">
        <v>512</v>
      </c>
      <c r="G22" s="73" t="s">
        <v>510</v>
      </c>
      <c r="H22" s="73" t="s">
        <v>482</v>
      </c>
      <c r="I22" s="73" t="s">
        <v>483</v>
      </c>
      <c r="J22" s="73" t="s">
        <v>484</v>
      </c>
      <c r="K22" s="73" t="s">
        <v>485</v>
      </c>
      <c r="L22" s="31" t="s">
        <v>222</v>
      </c>
      <c r="M22" s="68" t="s">
        <v>57</v>
      </c>
      <c r="N22" s="31" t="s">
        <v>402</v>
      </c>
      <c r="O22" s="69">
        <v>5621568</v>
      </c>
      <c r="P22" s="32">
        <v>1</v>
      </c>
      <c r="Q22" s="74">
        <v>5621568</v>
      </c>
      <c r="R22" s="71" t="s">
        <v>71</v>
      </c>
      <c r="S22" s="60">
        <v>1</v>
      </c>
      <c r="T22" s="71">
        <v>0.74626865671641796</v>
      </c>
      <c r="U22" s="62">
        <v>4195200</v>
      </c>
      <c r="V22" s="67" t="s">
        <v>411</v>
      </c>
      <c r="W22" s="31" t="s">
        <v>412</v>
      </c>
      <c r="X22" s="34">
        <v>4195200</v>
      </c>
      <c r="Y22" s="31" t="s">
        <v>513</v>
      </c>
      <c r="Z22" s="34">
        <v>0</v>
      </c>
      <c r="AA22" s="31"/>
      <c r="AB22" s="31"/>
      <c r="AC22" s="34">
        <f>ROUND(Tabla1[[#This Row],[VALOR GLOSA DEFINITIVA]]-Tabla1[[#This Row],[VALOR LEVANTADO EN LIQUIDACION]],0)</f>
        <v>0</v>
      </c>
      <c r="AD22" s="122"/>
    </row>
    <row r="23" spans="2:30" s="30" customFormat="1" ht="68.25" hidden="1" customHeight="1" x14ac:dyDescent="0.3">
      <c r="B23" s="70" t="s">
        <v>40</v>
      </c>
      <c r="C23" s="71">
        <v>16</v>
      </c>
      <c r="D23" s="72" t="s">
        <v>283</v>
      </c>
      <c r="E23" s="31" t="s">
        <v>284</v>
      </c>
      <c r="F23" s="73" t="s">
        <v>514</v>
      </c>
      <c r="G23" s="73" t="s">
        <v>510</v>
      </c>
      <c r="H23" s="73" t="s">
        <v>482</v>
      </c>
      <c r="I23" s="73" t="s">
        <v>483</v>
      </c>
      <c r="J23" s="73" t="s">
        <v>484</v>
      </c>
      <c r="K23" s="73" t="s">
        <v>496</v>
      </c>
      <c r="L23" s="31" t="s">
        <v>280</v>
      </c>
      <c r="M23" s="68" t="s">
        <v>57</v>
      </c>
      <c r="N23" s="31" t="s">
        <v>402</v>
      </c>
      <c r="O23" s="69">
        <v>3994272</v>
      </c>
      <c r="P23" s="32">
        <v>1</v>
      </c>
      <c r="Q23" s="74">
        <v>3994272</v>
      </c>
      <c r="R23" s="71" t="s">
        <v>71</v>
      </c>
      <c r="S23" s="60">
        <v>1</v>
      </c>
      <c r="T23" s="71">
        <v>2.4333214728708905E-2</v>
      </c>
      <c r="U23" s="62">
        <v>97193</v>
      </c>
      <c r="V23" s="67" t="s">
        <v>413</v>
      </c>
      <c r="W23" s="31" t="s">
        <v>277</v>
      </c>
      <c r="X23" s="34">
        <v>97193</v>
      </c>
      <c r="Y23" s="31" t="s">
        <v>515</v>
      </c>
      <c r="Z23" s="34">
        <v>0</v>
      </c>
      <c r="AA23" s="31"/>
      <c r="AB23" s="31"/>
      <c r="AC23" s="34">
        <f>ROUND(Tabla1[[#This Row],[VALOR GLOSA DEFINITIVA]]-Tabla1[[#This Row],[VALOR LEVANTADO EN LIQUIDACION]],0)</f>
        <v>0</v>
      </c>
      <c r="AD23" s="122"/>
    </row>
    <row r="24" spans="2:30" s="30" customFormat="1" ht="68.25" hidden="1" customHeight="1" x14ac:dyDescent="0.3">
      <c r="B24" s="70" t="s">
        <v>40</v>
      </c>
      <c r="C24" s="71">
        <v>18</v>
      </c>
      <c r="D24" s="72" t="s">
        <v>283</v>
      </c>
      <c r="E24" s="31" t="s">
        <v>284</v>
      </c>
      <c r="F24" s="73" t="s">
        <v>501</v>
      </c>
      <c r="G24" s="73" t="s">
        <v>502</v>
      </c>
      <c r="H24" s="73" t="s">
        <v>482</v>
      </c>
      <c r="I24" s="73" t="s">
        <v>483</v>
      </c>
      <c r="J24" s="73" t="s">
        <v>503</v>
      </c>
      <c r="K24" s="73" t="s">
        <v>485</v>
      </c>
      <c r="L24" s="31" t="s">
        <v>222</v>
      </c>
      <c r="M24" s="68" t="s">
        <v>57</v>
      </c>
      <c r="N24" s="31" t="s">
        <v>402</v>
      </c>
      <c r="O24" s="69">
        <v>32422640</v>
      </c>
      <c r="P24" s="32">
        <v>1</v>
      </c>
      <c r="Q24" s="74">
        <v>32422640</v>
      </c>
      <c r="R24" s="71" t="s">
        <v>71</v>
      </c>
      <c r="S24" s="60">
        <v>1</v>
      </c>
      <c r="T24" s="71">
        <v>7.7643276426595742E-2</v>
      </c>
      <c r="U24" s="62">
        <v>2517400</v>
      </c>
      <c r="V24" s="67" t="s">
        <v>414</v>
      </c>
      <c r="W24" s="31" t="s">
        <v>277</v>
      </c>
      <c r="X24" s="34">
        <v>2517400</v>
      </c>
      <c r="Y24" s="31" t="s">
        <v>516</v>
      </c>
      <c r="Z24" s="34">
        <v>0</v>
      </c>
      <c r="AA24" s="31"/>
      <c r="AB24" s="31"/>
      <c r="AC24" s="34">
        <f>ROUND(Tabla1[[#This Row],[VALOR GLOSA DEFINITIVA]]-Tabla1[[#This Row],[VALOR LEVANTADO EN LIQUIDACION]],0)</f>
        <v>0</v>
      </c>
      <c r="AD24" s="122"/>
    </row>
    <row r="25" spans="2:30" s="30" customFormat="1" ht="68.25" hidden="1" customHeight="1" x14ac:dyDescent="0.3">
      <c r="B25" s="70" t="s">
        <v>40</v>
      </c>
      <c r="C25" s="71">
        <v>99</v>
      </c>
      <c r="D25" s="72" t="s">
        <v>41</v>
      </c>
      <c r="E25" s="31" t="s">
        <v>42</v>
      </c>
      <c r="F25" s="73" t="s">
        <v>517</v>
      </c>
      <c r="G25" s="73" t="s">
        <v>518</v>
      </c>
      <c r="H25" s="73" t="s">
        <v>519</v>
      </c>
      <c r="I25" s="73" t="s">
        <v>483</v>
      </c>
      <c r="J25" s="73" t="s">
        <v>520</v>
      </c>
      <c r="K25" s="73" t="s">
        <v>520</v>
      </c>
      <c r="L25" s="31" t="s">
        <v>43</v>
      </c>
      <c r="M25" s="68" t="s">
        <v>44</v>
      </c>
      <c r="N25" s="31" t="s">
        <v>45</v>
      </c>
      <c r="O25" s="69">
        <v>545380</v>
      </c>
      <c r="P25" s="32">
        <v>6</v>
      </c>
      <c r="Q25" s="74">
        <v>3272280</v>
      </c>
      <c r="R25" s="71" t="s">
        <v>46</v>
      </c>
      <c r="S25" s="60">
        <v>1</v>
      </c>
      <c r="T25" s="71">
        <v>1</v>
      </c>
      <c r="U25" s="62">
        <v>545380</v>
      </c>
      <c r="V25" s="67" t="s">
        <v>47</v>
      </c>
      <c r="W25" s="31" t="s">
        <v>48</v>
      </c>
      <c r="X25" s="34">
        <v>0</v>
      </c>
      <c r="Y25" s="31" t="s">
        <v>521</v>
      </c>
      <c r="Z25" s="34">
        <v>545380</v>
      </c>
      <c r="AA25" s="31"/>
      <c r="AB25" s="31"/>
      <c r="AC25" s="34">
        <f>ROUND(Tabla1[[#This Row],[VALOR GLOSA DEFINITIVA]]-Tabla1[[#This Row],[VALOR LEVANTADO EN LIQUIDACION]],0)</f>
        <v>545380</v>
      </c>
      <c r="AD25" s="122"/>
    </row>
    <row r="26" spans="2:30" s="30" customFormat="1" ht="68.25" hidden="1" customHeight="1" x14ac:dyDescent="0.3">
      <c r="B26" s="70" t="s">
        <v>40</v>
      </c>
      <c r="C26" s="71">
        <v>104</v>
      </c>
      <c r="D26" s="72" t="s">
        <v>41</v>
      </c>
      <c r="E26" s="31" t="s">
        <v>42</v>
      </c>
      <c r="F26" s="73" t="s">
        <v>517</v>
      </c>
      <c r="G26" s="73" t="s">
        <v>518</v>
      </c>
      <c r="H26" s="73" t="s">
        <v>519</v>
      </c>
      <c r="I26" s="73" t="s">
        <v>483</v>
      </c>
      <c r="J26" s="73" t="s">
        <v>520</v>
      </c>
      <c r="K26" s="73" t="s">
        <v>520</v>
      </c>
      <c r="L26" s="31" t="s">
        <v>43</v>
      </c>
      <c r="M26" s="68" t="s">
        <v>44</v>
      </c>
      <c r="N26" s="31" t="s">
        <v>45</v>
      </c>
      <c r="O26" s="69">
        <v>91656</v>
      </c>
      <c r="P26" s="32">
        <v>54</v>
      </c>
      <c r="Q26" s="74">
        <v>4949424</v>
      </c>
      <c r="R26" s="71" t="s">
        <v>46</v>
      </c>
      <c r="S26" s="60">
        <v>1</v>
      </c>
      <c r="T26" s="71">
        <v>1</v>
      </c>
      <c r="U26" s="62">
        <v>91656</v>
      </c>
      <c r="V26" s="67" t="s">
        <v>49</v>
      </c>
      <c r="W26" s="31" t="s">
        <v>50</v>
      </c>
      <c r="X26" s="34">
        <v>0</v>
      </c>
      <c r="Y26" s="31" t="s">
        <v>522</v>
      </c>
      <c r="Z26" s="34">
        <v>91656</v>
      </c>
      <c r="AA26" s="31"/>
      <c r="AB26" s="31"/>
      <c r="AC26" s="34">
        <f>ROUND(Tabla1[[#This Row],[VALOR GLOSA DEFINITIVA]]-Tabla1[[#This Row],[VALOR LEVANTADO EN LIQUIDACION]],0)</f>
        <v>91656</v>
      </c>
      <c r="AD26" s="122"/>
    </row>
    <row r="27" spans="2:30" s="30" customFormat="1" ht="68.25" hidden="1" customHeight="1" x14ac:dyDescent="0.3">
      <c r="B27" s="70" t="s">
        <v>40</v>
      </c>
      <c r="C27" s="71">
        <v>87</v>
      </c>
      <c r="D27" s="72" t="s">
        <v>41</v>
      </c>
      <c r="E27" s="31" t="s">
        <v>42</v>
      </c>
      <c r="F27" s="73" t="s">
        <v>517</v>
      </c>
      <c r="G27" s="73" t="s">
        <v>518</v>
      </c>
      <c r="H27" s="73" t="s">
        <v>519</v>
      </c>
      <c r="I27" s="73" t="s">
        <v>483</v>
      </c>
      <c r="J27" s="73" t="s">
        <v>520</v>
      </c>
      <c r="K27" s="73" t="s">
        <v>520</v>
      </c>
      <c r="L27" s="31" t="s">
        <v>43</v>
      </c>
      <c r="M27" s="68" t="s">
        <v>44</v>
      </c>
      <c r="N27" s="31" t="s">
        <v>45</v>
      </c>
      <c r="O27" s="69">
        <v>71958</v>
      </c>
      <c r="P27" s="32">
        <v>110</v>
      </c>
      <c r="Q27" s="74">
        <v>7915380</v>
      </c>
      <c r="R27" s="71" t="s">
        <v>46</v>
      </c>
      <c r="S27" s="60">
        <v>1</v>
      </c>
      <c r="T27" s="71">
        <v>1</v>
      </c>
      <c r="U27" s="62">
        <v>71958</v>
      </c>
      <c r="V27" s="67" t="s">
        <v>51</v>
      </c>
      <c r="W27" s="31" t="s">
        <v>50</v>
      </c>
      <c r="X27" s="34">
        <v>0</v>
      </c>
      <c r="Y27" s="31" t="s">
        <v>522</v>
      </c>
      <c r="Z27" s="34">
        <v>71958</v>
      </c>
      <c r="AA27" s="31"/>
      <c r="AB27" s="31"/>
      <c r="AC27" s="34">
        <f>ROUND(Tabla1[[#This Row],[VALOR GLOSA DEFINITIVA]]-Tabla1[[#This Row],[VALOR LEVANTADO EN LIQUIDACION]],0)</f>
        <v>71958</v>
      </c>
      <c r="AD27" s="122"/>
    </row>
    <row r="28" spans="2:30" s="30" customFormat="1" ht="68.25" hidden="1" customHeight="1" x14ac:dyDescent="0.3">
      <c r="B28" s="70" t="s">
        <v>40</v>
      </c>
      <c r="C28" s="71">
        <v>1114</v>
      </c>
      <c r="D28" s="72" t="s">
        <v>41</v>
      </c>
      <c r="E28" s="31" t="s">
        <v>42</v>
      </c>
      <c r="F28" s="73" t="s">
        <v>517</v>
      </c>
      <c r="G28" s="73" t="s">
        <v>518</v>
      </c>
      <c r="H28" s="73" t="s">
        <v>519</v>
      </c>
      <c r="I28" s="73" t="s">
        <v>483</v>
      </c>
      <c r="J28" s="73" t="s">
        <v>520</v>
      </c>
      <c r="K28" s="73" t="s">
        <v>520</v>
      </c>
      <c r="L28" s="31" t="s">
        <v>52</v>
      </c>
      <c r="M28" s="68" t="s">
        <v>44</v>
      </c>
      <c r="N28" s="31" t="s">
        <v>53</v>
      </c>
      <c r="O28" s="69">
        <v>820080</v>
      </c>
      <c r="P28" s="32">
        <v>3</v>
      </c>
      <c r="Q28" s="74">
        <v>2460240</v>
      </c>
      <c r="R28" s="71" t="s">
        <v>46</v>
      </c>
      <c r="S28" s="60">
        <v>1</v>
      </c>
      <c r="T28" s="71">
        <v>1</v>
      </c>
      <c r="U28" s="62">
        <v>820080</v>
      </c>
      <c r="V28" s="67" t="s">
        <v>523</v>
      </c>
      <c r="W28" s="31" t="s">
        <v>50</v>
      </c>
      <c r="X28" s="34">
        <v>0</v>
      </c>
      <c r="Y28" s="31" t="s">
        <v>522</v>
      </c>
      <c r="Z28" s="34">
        <v>820080</v>
      </c>
      <c r="AA28" s="31"/>
      <c r="AB28" s="31"/>
      <c r="AC28" s="34">
        <f>ROUND(Tabla1[[#This Row],[VALOR GLOSA DEFINITIVA]]-Tabla1[[#This Row],[VALOR LEVANTADO EN LIQUIDACION]],0)</f>
        <v>820080</v>
      </c>
      <c r="AD28" s="122"/>
    </row>
    <row r="29" spans="2:30" s="30" customFormat="1" ht="68.25" hidden="1" customHeight="1" x14ac:dyDescent="0.3">
      <c r="B29" s="70" t="s">
        <v>40</v>
      </c>
      <c r="C29" s="71">
        <v>87</v>
      </c>
      <c r="D29" s="72" t="s">
        <v>41</v>
      </c>
      <c r="E29" s="31" t="s">
        <v>42</v>
      </c>
      <c r="F29" s="73" t="s">
        <v>517</v>
      </c>
      <c r="G29" s="73" t="s">
        <v>518</v>
      </c>
      <c r="H29" s="73" t="s">
        <v>519</v>
      </c>
      <c r="I29" s="73" t="s">
        <v>483</v>
      </c>
      <c r="J29" s="73" t="s">
        <v>520</v>
      </c>
      <c r="K29" s="73" t="s">
        <v>520</v>
      </c>
      <c r="L29" s="31" t="s">
        <v>52</v>
      </c>
      <c r="M29" s="68" t="s">
        <v>54</v>
      </c>
      <c r="N29" s="31" t="s">
        <v>53</v>
      </c>
      <c r="O29" s="69">
        <v>71958</v>
      </c>
      <c r="P29" s="32">
        <v>75</v>
      </c>
      <c r="Q29" s="74">
        <v>5396850</v>
      </c>
      <c r="R29" s="71" t="s">
        <v>46</v>
      </c>
      <c r="S29" s="60">
        <v>1</v>
      </c>
      <c r="T29" s="71">
        <v>1</v>
      </c>
      <c r="U29" s="62">
        <v>71958</v>
      </c>
      <c r="V29" s="67" t="s">
        <v>55</v>
      </c>
      <c r="W29" s="31" t="s">
        <v>50</v>
      </c>
      <c r="X29" s="34">
        <v>0</v>
      </c>
      <c r="Y29" s="31" t="s">
        <v>522</v>
      </c>
      <c r="Z29" s="34">
        <v>71958</v>
      </c>
      <c r="AA29" s="31"/>
      <c r="AB29" s="31"/>
      <c r="AC29" s="34">
        <f>ROUND(Tabla1[[#This Row],[VALOR GLOSA DEFINITIVA]]-Tabla1[[#This Row],[VALOR LEVANTADO EN LIQUIDACION]],0)</f>
        <v>71958</v>
      </c>
      <c r="AD29" s="122"/>
    </row>
    <row r="30" spans="2:30" s="30" customFormat="1" ht="68.25" hidden="1" customHeight="1" x14ac:dyDescent="0.3">
      <c r="B30" s="70" t="s">
        <v>40</v>
      </c>
      <c r="C30" s="71">
        <v>89</v>
      </c>
      <c r="D30" s="72" t="s">
        <v>41</v>
      </c>
      <c r="E30" s="31" t="s">
        <v>42</v>
      </c>
      <c r="F30" s="73" t="s">
        <v>517</v>
      </c>
      <c r="G30" s="73" t="s">
        <v>518</v>
      </c>
      <c r="H30" s="73" t="s">
        <v>519</v>
      </c>
      <c r="I30" s="73" t="s">
        <v>483</v>
      </c>
      <c r="J30" s="73" t="s">
        <v>520</v>
      </c>
      <c r="K30" s="73" t="s">
        <v>520</v>
      </c>
      <c r="L30" s="31" t="s">
        <v>52</v>
      </c>
      <c r="M30" s="68" t="s">
        <v>54</v>
      </c>
      <c r="N30" s="31" t="s">
        <v>53</v>
      </c>
      <c r="O30" s="69">
        <v>91656</v>
      </c>
      <c r="P30" s="32">
        <v>35</v>
      </c>
      <c r="Q30" s="74">
        <v>3207960</v>
      </c>
      <c r="R30" s="71" t="s">
        <v>46</v>
      </c>
      <c r="S30" s="60">
        <v>1</v>
      </c>
      <c r="T30" s="71">
        <v>2</v>
      </c>
      <c r="U30" s="62">
        <v>183312</v>
      </c>
      <c r="V30" s="67" t="s">
        <v>56</v>
      </c>
      <c r="W30" s="31" t="s">
        <v>50</v>
      </c>
      <c r="X30" s="34">
        <v>0</v>
      </c>
      <c r="Y30" s="31" t="s">
        <v>522</v>
      </c>
      <c r="Z30" s="34">
        <v>183312</v>
      </c>
      <c r="AA30" s="31"/>
      <c r="AB30" s="31"/>
      <c r="AC30" s="34">
        <f>ROUND(Tabla1[[#This Row],[VALOR GLOSA DEFINITIVA]]-Tabla1[[#This Row],[VALOR LEVANTADO EN LIQUIDACION]],0)</f>
        <v>183312</v>
      </c>
      <c r="AD30" s="122"/>
    </row>
    <row r="31" spans="2:30" s="30" customFormat="1" ht="68.25" hidden="1" customHeight="1" x14ac:dyDescent="0.3">
      <c r="B31" s="70" t="s">
        <v>40</v>
      </c>
      <c r="C31" s="71">
        <v>85</v>
      </c>
      <c r="D31" s="72" t="s">
        <v>41</v>
      </c>
      <c r="E31" s="31" t="s">
        <v>42</v>
      </c>
      <c r="F31" s="73" t="s">
        <v>517</v>
      </c>
      <c r="G31" s="73" t="s">
        <v>518</v>
      </c>
      <c r="H31" s="73" t="s">
        <v>519</v>
      </c>
      <c r="I31" s="73" t="s">
        <v>483</v>
      </c>
      <c r="J31" s="73" t="s">
        <v>520</v>
      </c>
      <c r="K31" s="73" t="s">
        <v>520</v>
      </c>
      <c r="L31" s="31" t="s">
        <v>52</v>
      </c>
      <c r="M31" s="68" t="s">
        <v>57</v>
      </c>
      <c r="N31" s="31" t="s">
        <v>53</v>
      </c>
      <c r="O31" s="69">
        <v>471144</v>
      </c>
      <c r="P31" s="32">
        <v>13</v>
      </c>
      <c r="Q31" s="74">
        <v>6124872</v>
      </c>
      <c r="R31" s="71" t="s">
        <v>46</v>
      </c>
      <c r="S31" s="60">
        <v>1</v>
      </c>
      <c r="T31" s="71">
        <v>1</v>
      </c>
      <c r="U31" s="62">
        <v>471144</v>
      </c>
      <c r="V31" s="67" t="s">
        <v>524</v>
      </c>
      <c r="W31" s="31" t="s">
        <v>50</v>
      </c>
      <c r="X31" s="34">
        <v>0</v>
      </c>
      <c r="Y31" s="31" t="s">
        <v>522</v>
      </c>
      <c r="Z31" s="34">
        <v>471144</v>
      </c>
      <c r="AA31" s="31"/>
      <c r="AB31" s="31"/>
      <c r="AC31" s="34">
        <f>ROUND(Tabla1[[#This Row],[VALOR GLOSA DEFINITIVA]]-Tabla1[[#This Row],[VALOR LEVANTADO EN LIQUIDACION]],0)</f>
        <v>471144</v>
      </c>
      <c r="AD31" s="122"/>
    </row>
    <row r="32" spans="2:30" s="30" customFormat="1" ht="68.25" hidden="1" customHeight="1" x14ac:dyDescent="0.3">
      <c r="B32" s="70" t="s">
        <v>40</v>
      </c>
      <c r="C32" s="71">
        <v>89</v>
      </c>
      <c r="D32" s="72" t="s">
        <v>41</v>
      </c>
      <c r="E32" s="31" t="s">
        <v>42</v>
      </c>
      <c r="F32" s="73" t="s">
        <v>517</v>
      </c>
      <c r="G32" s="73" t="s">
        <v>518</v>
      </c>
      <c r="H32" s="73" t="s">
        <v>519</v>
      </c>
      <c r="I32" s="73" t="s">
        <v>483</v>
      </c>
      <c r="J32" s="73" t="s">
        <v>520</v>
      </c>
      <c r="K32" s="73" t="s">
        <v>520</v>
      </c>
      <c r="L32" s="31" t="s">
        <v>52</v>
      </c>
      <c r="M32" s="68" t="s">
        <v>57</v>
      </c>
      <c r="N32" s="31" t="s">
        <v>53</v>
      </c>
      <c r="O32" s="69">
        <v>91656</v>
      </c>
      <c r="P32" s="32">
        <v>38</v>
      </c>
      <c r="Q32" s="74">
        <v>3482928</v>
      </c>
      <c r="R32" s="71" t="s">
        <v>46</v>
      </c>
      <c r="S32" s="60">
        <v>1</v>
      </c>
      <c r="T32" s="71">
        <v>1</v>
      </c>
      <c r="U32" s="62">
        <v>91656</v>
      </c>
      <c r="V32" s="67" t="s">
        <v>58</v>
      </c>
      <c r="W32" s="31" t="s">
        <v>50</v>
      </c>
      <c r="X32" s="34">
        <v>0</v>
      </c>
      <c r="Y32" s="31" t="s">
        <v>522</v>
      </c>
      <c r="Z32" s="34">
        <v>91656</v>
      </c>
      <c r="AA32" s="31"/>
      <c r="AB32" s="31"/>
      <c r="AC32" s="34">
        <f>ROUND(Tabla1[[#This Row],[VALOR GLOSA DEFINITIVA]]-Tabla1[[#This Row],[VALOR LEVANTADO EN LIQUIDACION]],0)</f>
        <v>91656</v>
      </c>
      <c r="AD32" s="122"/>
    </row>
    <row r="33" spans="2:30" s="30" customFormat="1" ht="68.25" hidden="1" customHeight="1" x14ac:dyDescent="0.3">
      <c r="B33" s="70" t="s">
        <v>40</v>
      </c>
      <c r="C33" s="71">
        <v>104</v>
      </c>
      <c r="D33" s="72" t="s">
        <v>41</v>
      </c>
      <c r="E33" s="31" t="s">
        <v>42</v>
      </c>
      <c r="F33" s="73" t="s">
        <v>517</v>
      </c>
      <c r="G33" s="73" t="s">
        <v>518</v>
      </c>
      <c r="H33" s="73" t="s">
        <v>519</v>
      </c>
      <c r="I33" s="73" t="s">
        <v>483</v>
      </c>
      <c r="J33" s="73" t="s">
        <v>520</v>
      </c>
      <c r="K33" s="73" t="s">
        <v>520</v>
      </c>
      <c r="L33" s="31" t="s">
        <v>52</v>
      </c>
      <c r="M33" s="68" t="s">
        <v>57</v>
      </c>
      <c r="N33" s="31" t="s">
        <v>53</v>
      </c>
      <c r="O33" s="69">
        <v>91656</v>
      </c>
      <c r="P33" s="32">
        <v>68</v>
      </c>
      <c r="Q33" s="74">
        <v>6232608</v>
      </c>
      <c r="R33" s="71" t="s">
        <v>46</v>
      </c>
      <c r="S33" s="60">
        <v>1</v>
      </c>
      <c r="T33" s="71">
        <v>1</v>
      </c>
      <c r="U33" s="62">
        <v>91656</v>
      </c>
      <c r="V33" s="67" t="s">
        <v>59</v>
      </c>
      <c r="W33" s="31" t="s">
        <v>50</v>
      </c>
      <c r="X33" s="34">
        <v>0</v>
      </c>
      <c r="Y33" s="31" t="s">
        <v>522</v>
      </c>
      <c r="Z33" s="34">
        <v>91656</v>
      </c>
      <c r="AA33" s="31"/>
      <c r="AB33" s="31"/>
      <c r="AC33" s="34">
        <f>ROUND(Tabla1[[#This Row],[VALOR GLOSA DEFINITIVA]]-Tabla1[[#This Row],[VALOR LEVANTADO EN LIQUIDACION]],0)</f>
        <v>91656</v>
      </c>
      <c r="AD33" s="122"/>
    </row>
    <row r="34" spans="2:30" s="30" customFormat="1" ht="68.25" hidden="1" customHeight="1" x14ac:dyDescent="0.3">
      <c r="B34" s="70" t="s">
        <v>40</v>
      </c>
      <c r="C34" s="71">
        <v>87</v>
      </c>
      <c r="D34" s="72" t="s">
        <v>41</v>
      </c>
      <c r="E34" s="31" t="s">
        <v>42</v>
      </c>
      <c r="F34" s="73" t="s">
        <v>517</v>
      </c>
      <c r="G34" s="73" t="s">
        <v>518</v>
      </c>
      <c r="H34" s="73" t="s">
        <v>519</v>
      </c>
      <c r="I34" s="73" t="s">
        <v>483</v>
      </c>
      <c r="J34" s="73" t="s">
        <v>520</v>
      </c>
      <c r="K34" s="73" t="s">
        <v>520</v>
      </c>
      <c r="L34" s="31" t="s">
        <v>60</v>
      </c>
      <c r="M34" s="68" t="s">
        <v>44</v>
      </c>
      <c r="N34" s="31" t="s">
        <v>53</v>
      </c>
      <c r="O34" s="69">
        <v>89949</v>
      </c>
      <c r="P34" s="32">
        <v>3</v>
      </c>
      <c r="Q34" s="74">
        <v>269847</v>
      </c>
      <c r="R34" s="71" t="s">
        <v>46</v>
      </c>
      <c r="S34" s="60">
        <v>1</v>
      </c>
      <c r="T34" s="71">
        <v>1</v>
      </c>
      <c r="U34" s="62">
        <v>89949</v>
      </c>
      <c r="V34" s="67" t="s">
        <v>61</v>
      </c>
      <c r="W34" s="31" t="s">
        <v>50</v>
      </c>
      <c r="X34" s="34">
        <v>0</v>
      </c>
      <c r="Y34" s="31" t="s">
        <v>522</v>
      </c>
      <c r="Z34" s="34">
        <v>89949</v>
      </c>
      <c r="AA34" s="31"/>
      <c r="AB34" s="31"/>
      <c r="AC34" s="34">
        <f>ROUND(Tabla1[[#This Row],[VALOR GLOSA DEFINITIVA]]-Tabla1[[#This Row],[VALOR LEVANTADO EN LIQUIDACION]],0)</f>
        <v>89949</v>
      </c>
      <c r="AD34" s="122"/>
    </row>
    <row r="35" spans="2:30" s="30" customFormat="1" ht="68.25" hidden="1" customHeight="1" x14ac:dyDescent="0.3">
      <c r="B35" s="70" t="s">
        <v>40</v>
      </c>
      <c r="C35" s="71">
        <v>89</v>
      </c>
      <c r="D35" s="72" t="s">
        <v>41</v>
      </c>
      <c r="E35" s="31" t="s">
        <v>42</v>
      </c>
      <c r="F35" s="73" t="s">
        <v>517</v>
      </c>
      <c r="G35" s="73" t="s">
        <v>518</v>
      </c>
      <c r="H35" s="73" t="s">
        <v>519</v>
      </c>
      <c r="I35" s="73" t="s">
        <v>483</v>
      </c>
      <c r="J35" s="73" t="s">
        <v>520</v>
      </c>
      <c r="K35" s="73" t="s">
        <v>520</v>
      </c>
      <c r="L35" s="31" t="s">
        <v>62</v>
      </c>
      <c r="M35" s="68" t="s">
        <v>44</v>
      </c>
      <c r="N35" s="31" t="s">
        <v>63</v>
      </c>
      <c r="O35" s="69">
        <v>91656</v>
      </c>
      <c r="P35" s="32">
        <v>49</v>
      </c>
      <c r="Q35" s="74">
        <v>4491144</v>
      </c>
      <c r="R35" s="71" t="s">
        <v>46</v>
      </c>
      <c r="S35" s="60">
        <v>1</v>
      </c>
      <c r="T35" s="71">
        <v>3</v>
      </c>
      <c r="U35" s="62">
        <v>274968</v>
      </c>
      <c r="V35" s="67" t="s">
        <v>64</v>
      </c>
      <c r="W35" s="31" t="s">
        <v>50</v>
      </c>
      <c r="X35" s="34">
        <v>0</v>
      </c>
      <c r="Y35" s="31" t="s">
        <v>525</v>
      </c>
      <c r="Z35" s="34">
        <v>274968</v>
      </c>
      <c r="AA35" s="31"/>
      <c r="AB35" s="31"/>
      <c r="AC35" s="34">
        <f>ROUND(Tabla1[[#This Row],[VALOR GLOSA DEFINITIVA]]-Tabla1[[#This Row],[VALOR LEVANTADO EN LIQUIDACION]],0)</f>
        <v>274968</v>
      </c>
      <c r="AD35" s="122"/>
    </row>
    <row r="36" spans="2:30" s="30" customFormat="1" ht="68.25" hidden="1" customHeight="1" x14ac:dyDescent="0.3">
      <c r="B36" s="70" t="s">
        <v>40</v>
      </c>
      <c r="C36" s="71">
        <v>97</v>
      </c>
      <c r="D36" s="72" t="s">
        <v>41</v>
      </c>
      <c r="E36" s="31" t="s">
        <v>42</v>
      </c>
      <c r="F36" s="73" t="s">
        <v>517</v>
      </c>
      <c r="G36" s="73" t="s">
        <v>518</v>
      </c>
      <c r="H36" s="73" t="s">
        <v>519</v>
      </c>
      <c r="I36" s="73" t="s">
        <v>483</v>
      </c>
      <c r="J36" s="73" t="s">
        <v>520</v>
      </c>
      <c r="K36" s="73" t="s">
        <v>520</v>
      </c>
      <c r="L36" s="31" t="s">
        <v>62</v>
      </c>
      <c r="M36" s="68" t="s">
        <v>44</v>
      </c>
      <c r="N36" s="31" t="s">
        <v>63</v>
      </c>
      <c r="O36" s="69">
        <v>71958</v>
      </c>
      <c r="P36" s="32">
        <v>67</v>
      </c>
      <c r="Q36" s="74">
        <v>4821186</v>
      </c>
      <c r="R36" s="71" t="s">
        <v>46</v>
      </c>
      <c r="S36" s="60">
        <v>1</v>
      </c>
      <c r="T36" s="71">
        <v>2</v>
      </c>
      <c r="U36" s="62">
        <v>143916</v>
      </c>
      <c r="V36" s="67" t="s">
        <v>65</v>
      </c>
      <c r="W36" s="31" t="s">
        <v>50</v>
      </c>
      <c r="X36" s="34">
        <v>0</v>
      </c>
      <c r="Y36" s="31" t="s">
        <v>525</v>
      </c>
      <c r="Z36" s="34">
        <v>143916</v>
      </c>
      <c r="AA36" s="31"/>
      <c r="AB36" s="31"/>
      <c r="AC36" s="34">
        <f>ROUND(Tabla1[[#This Row],[VALOR GLOSA DEFINITIVA]]-Tabla1[[#This Row],[VALOR LEVANTADO EN LIQUIDACION]],0)</f>
        <v>143916</v>
      </c>
      <c r="AD36" s="122"/>
    </row>
    <row r="37" spans="2:30" s="30" customFormat="1" ht="68.25" hidden="1" customHeight="1" x14ac:dyDescent="0.3">
      <c r="B37" s="70" t="s">
        <v>40</v>
      </c>
      <c r="C37" s="71">
        <v>89</v>
      </c>
      <c r="D37" s="72" t="s">
        <v>41</v>
      </c>
      <c r="E37" s="31" t="s">
        <v>42</v>
      </c>
      <c r="F37" s="73" t="s">
        <v>517</v>
      </c>
      <c r="G37" s="73" t="s">
        <v>518</v>
      </c>
      <c r="H37" s="73" t="s">
        <v>519</v>
      </c>
      <c r="I37" s="73" t="s">
        <v>483</v>
      </c>
      <c r="J37" s="73" t="s">
        <v>520</v>
      </c>
      <c r="K37" s="73" t="s">
        <v>520</v>
      </c>
      <c r="L37" s="31" t="s">
        <v>62</v>
      </c>
      <c r="M37" s="68" t="s">
        <v>54</v>
      </c>
      <c r="N37" s="31" t="s">
        <v>63</v>
      </c>
      <c r="O37" s="69">
        <v>91656</v>
      </c>
      <c r="P37" s="32">
        <v>46</v>
      </c>
      <c r="Q37" s="74">
        <v>4216176</v>
      </c>
      <c r="R37" s="71" t="s">
        <v>46</v>
      </c>
      <c r="S37" s="60">
        <v>1</v>
      </c>
      <c r="T37" s="71">
        <v>2</v>
      </c>
      <c r="U37" s="62">
        <v>183312</v>
      </c>
      <c r="V37" s="67" t="s">
        <v>66</v>
      </c>
      <c r="W37" s="31" t="s">
        <v>50</v>
      </c>
      <c r="X37" s="34">
        <v>0</v>
      </c>
      <c r="Y37" s="31" t="s">
        <v>526</v>
      </c>
      <c r="Z37" s="34">
        <v>183312</v>
      </c>
      <c r="AA37" s="31"/>
      <c r="AB37" s="31"/>
      <c r="AC37" s="34">
        <f>ROUND(Tabla1[[#This Row],[VALOR GLOSA DEFINITIVA]]-Tabla1[[#This Row],[VALOR LEVANTADO EN LIQUIDACION]],0)</f>
        <v>183312</v>
      </c>
      <c r="AD37" s="122"/>
    </row>
    <row r="38" spans="2:30" s="30" customFormat="1" ht="68.25" hidden="1" customHeight="1" x14ac:dyDescent="0.3">
      <c r="B38" s="70" t="s">
        <v>40</v>
      </c>
      <c r="C38" s="71">
        <v>97</v>
      </c>
      <c r="D38" s="72" t="s">
        <v>41</v>
      </c>
      <c r="E38" s="31" t="s">
        <v>42</v>
      </c>
      <c r="F38" s="73" t="s">
        <v>517</v>
      </c>
      <c r="G38" s="73" t="s">
        <v>518</v>
      </c>
      <c r="H38" s="73" t="s">
        <v>519</v>
      </c>
      <c r="I38" s="73" t="s">
        <v>483</v>
      </c>
      <c r="J38" s="73" t="s">
        <v>520</v>
      </c>
      <c r="K38" s="73" t="s">
        <v>520</v>
      </c>
      <c r="L38" s="31" t="s">
        <v>62</v>
      </c>
      <c r="M38" s="68" t="s">
        <v>54</v>
      </c>
      <c r="N38" s="31" t="s">
        <v>63</v>
      </c>
      <c r="O38" s="69">
        <v>71958</v>
      </c>
      <c r="P38" s="32">
        <v>101</v>
      </c>
      <c r="Q38" s="74">
        <v>7267758</v>
      </c>
      <c r="R38" s="71" t="s">
        <v>46</v>
      </c>
      <c r="S38" s="60">
        <v>1</v>
      </c>
      <c r="T38" s="71">
        <v>2</v>
      </c>
      <c r="U38" s="62">
        <v>143916</v>
      </c>
      <c r="V38" s="67" t="s">
        <v>67</v>
      </c>
      <c r="W38" s="31" t="s">
        <v>50</v>
      </c>
      <c r="X38" s="34">
        <v>0</v>
      </c>
      <c r="Y38" s="31" t="s">
        <v>526</v>
      </c>
      <c r="Z38" s="34">
        <v>143916</v>
      </c>
      <c r="AA38" s="31"/>
      <c r="AB38" s="31"/>
      <c r="AC38" s="34">
        <f>ROUND(Tabla1[[#This Row],[VALOR GLOSA DEFINITIVA]]-Tabla1[[#This Row],[VALOR LEVANTADO EN LIQUIDACION]],0)</f>
        <v>143916</v>
      </c>
      <c r="AD38" s="122"/>
    </row>
    <row r="39" spans="2:30" s="30" customFormat="1" ht="68.25" hidden="1" customHeight="1" x14ac:dyDescent="0.3">
      <c r="B39" s="70" t="s">
        <v>40</v>
      </c>
      <c r="C39" s="71">
        <v>87</v>
      </c>
      <c r="D39" s="72" t="s">
        <v>41</v>
      </c>
      <c r="E39" s="31" t="s">
        <v>42</v>
      </c>
      <c r="F39" s="73" t="s">
        <v>517</v>
      </c>
      <c r="G39" s="73" t="s">
        <v>518</v>
      </c>
      <c r="H39" s="73" t="s">
        <v>519</v>
      </c>
      <c r="I39" s="73" t="s">
        <v>483</v>
      </c>
      <c r="J39" s="73" t="s">
        <v>520</v>
      </c>
      <c r="K39" s="73" t="s">
        <v>520</v>
      </c>
      <c r="L39" s="31" t="s">
        <v>62</v>
      </c>
      <c r="M39" s="68" t="s">
        <v>57</v>
      </c>
      <c r="N39" s="31" t="s">
        <v>63</v>
      </c>
      <c r="O39" s="69">
        <v>71958</v>
      </c>
      <c r="P39" s="32">
        <v>162</v>
      </c>
      <c r="Q39" s="74">
        <v>11657196</v>
      </c>
      <c r="R39" s="71" t="s">
        <v>46</v>
      </c>
      <c r="S39" s="60">
        <v>1</v>
      </c>
      <c r="T39" s="71">
        <v>2</v>
      </c>
      <c r="U39" s="62">
        <v>143916</v>
      </c>
      <c r="V39" s="67" t="s">
        <v>68</v>
      </c>
      <c r="W39" s="31" t="s">
        <v>50</v>
      </c>
      <c r="X39" s="34">
        <v>0</v>
      </c>
      <c r="Y39" s="31" t="s">
        <v>525</v>
      </c>
      <c r="Z39" s="34">
        <v>143916</v>
      </c>
      <c r="AA39" s="31"/>
      <c r="AB39" s="31"/>
      <c r="AC39" s="34">
        <f>ROUND(Tabla1[[#This Row],[VALOR GLOSA DEFINITIVA]]-Tabla1[[#This Row],[VALOR LEVANTADO EN LIQUIDACION]],0)</f>
        <v>143916</v>
      </c>
      <c r="AD39" s="122"/>
    </row>
    <row r="40" spans="2:30" s="30" customFormat="1" ht="68.25" hidden="1" customHeight="1" x14ac:dyDescent="0.3">
      <c r="B40" s="70" t="s">
        <v>40</v>
      </c>
      <c r="C40" s="71">
        <v>97</v>
      </c>
      <c r="D40" s="72" t="s">
        <v>41</v>
      </c>
      <c r="E40" s="31" t="s">
        <v>42</v>
      </c>
      <c r="F40" s="73" t="s">
        <v>517</v>
      </c>
      <c r="G40" s="73" t="s">
        <v>518</v>
      </c>
      <c r="H40" s="73" t="s">
        <v>519</v>
      </c>
      <c r="I40" s="73" t="s">
        <v>483</v>
      </c>
      <c r="J40" s="73" t="s">
        <v>520</v>
      </c>
      <c r="K40" s="73" t="s">
        <v>520</v>
      </c>
      <c r="L40" s="31" t="s">
        <v>62</v>
      </c>
      <c r="M40" s="68" t="s">
        <v>57</v>
      </c>
      <c r="N40" s="31" t="s">
        <v>63</v>
      </c>
      <c r="O40" s="69">
        <v>71958</v>
      </c>
      <c r="P40" s="32">
        <v>86</v>
      </c>
      <c r="Q40" s="74">
        <v>6188388</v>
      </c>
      <c r="R40" s="71" t="s">
        <v>46</v>
      </c>
      <c r="S40" s="60">
        <v>1</v>
      </c>
      <c r="T40" s="71">
        <v>1</v>
      </c>
      <c r="U40" s="62">
        <v>71958</v>
      </c>
      <c r="V40" s="67" t="s">
        <v>69</v>
      </c>
      <c r="W40" s="31" t="s">
        <v>50</v>
      </c>
      <c r="X40" s="34">
        <v>0</v>
      </c>
      <c r="Y40" s="31" t="s">
        <v>525</v>
      </c>
      <c r="Z40" s="34">
        <v>71958</v>
      </c>
      <c r="AA40" s="31"/>
      <c r="AB40" s="31"/>
      <c r="AC40" s="34">
        <f>ROUND(Tabla1[[#This Row],[VALOR GLOSA DEFINITIVA]]-Tabla1[[#This Row],[VALOR LEVANTADO EN LIQUIDACION]],0)</f>
        <v>71958</v>
      </c>
      <c r="AD40" s="122"/>
    </row>
    <row r="41" spans="2:30" s="30" customFormat="1" ht="68.25" hidden="1" customHeight="1" x14ac:dyDescent="0.3">
      <c r="B41" s="70" t="s">
        <v>40</v>
      </c>
      <c r="C41" s="71">
        <v>104</v>
      </c>
      <c r="D41" s="72" t="s">
        <v>41</v>
      </c>
      <c r="E41" s="31" t="s">
        <v>42</v>
      </c>
      <c r="F41" s="73" t="s">
        <v>517</v>
      </c>
      <c r="G41" s="73" t="s">
        <v>518</v>
      </c>
      <c r="H41" s="73" t="s">
        <v>519</v>
      </c>
      <c r="I41" s="73" t="s">
        <v>483</v>
      </c>
      <c r="J41" s="73" t="s">
        <v>520</v>
      </c>
      <c r="K41" s="73" t="s">
        <v>520</v>
      </c>
      <c r="L41" s="31" t="s">
        <v>43</v>
      </c>
      <c r="M41" s="68" t="s">
        <v>57</v>
      </c>
      <c r="N41" s="31" t="s">
        <v>70</v>
      </c>
      <c r="O41" s="69">
        <v>91656</v>
      </c>
      <c r="P41" s="32">
        <v>89</v>
      </c>
      <c r="Q41" s="74">
        <v>8157384</v>
      </c>
      <c r="R41" s="71" t="s">
        <v>71</v>
      </c>
      <c r="S41" s="60">
        <v>1</v>
      </c>
      <c r="T41" s="71">
        <v>5.9701492537313401</v>
      </c>
      <c r="U41" s="62">
        <v>547200</v>
      </c>
      <c r="V41" s="67" t="s">
        <v>72</v>
      </c>
      <c r="W41" s="31" t="s">
        <v>73</v>
      </c>
      <c r="X41" s="34">
        <v>547200</v>
      </c>
      <c r="Y41" s="31" t="s">
        <v>527</v>
      </c>
      <c r="Z41" s="34">
        <v>0</v>
      </c>
      <c r="AA41" s="31"/>
      <c r="AB41" s="31"/>
      <c r="AC41" s="34">
        <f>ROUND(Tabla1[[#This Row],[VALOR GLOSA DEFINITIVA]]-Tabla1[[#This Row],[VALOR LEVANTADO EN LIQUIDACION]],0)</f>
        <v>0</v>
      </c>
      <c r="AD41" s="122"/>
    </row>
    <row r="42" spans="2:30" s="30" customFormat="1" ht="68.25" hidden="1" customHeight="1" x14ac:dyDescent="0.3">
      <c r="B42" s="70" t="s">
        <v>40</v>
      </c>
      <c r="C42" s="71">
        <v>87</v>
      </c>
      <c r="D42" s="72" t="s">
        <v>41</v>
      </c>
      <c r="E42" s="31" t="s">
        <v>42</v>
      </c>
      <c r="F42" s="73" t="s">
        <v>517</v>
      </c>
      <c r="G42" s="73" t="s">
        <v>518</v>
      </c>
      <c r="H42" s="73" t="s">
        <v>519</v>
      </c>
      <c r="I42" s="73" t="s">
        <v>483</v>
      </c>
      <c r="J42" s="73" t="s">
        <v>520</v>
      </c>
      <c r="K42" s="73" t="s">
        <v>520</v>
      </c>
      <c r="L42" s="31" t="s">
        <v>43</v>
      </c>
      <c r="M42" s="68" t="s">
        <v>57</v>
      </c>
      <c r="N42" s="31" t="s">
        <v>70</v>
      </c>
      <c r="O42" s="69">
        <v>71958</v>
      </c>
      <c r="P42" s="32">
        <v>174</v>
      </c>
      <c r="Q42" s="74">
        <v>12520692</v>
      </c>
      <c r="R42" s="71" t="s">
        <v>71</v>
      </c>
      <c r="S42" s="60">
        <v>1</v>
      </c>
      <c r="T42" s="71">
        <v>11.9402985074626</v>
      </c>
      <c r="U42" s="62">
        <v>859200</v>
      </c>
      <c r="V42" s="67" t="s">
        <v>74</v>
      </c>
      <c r="W42" s="31" t="s">
        <v>73</v>
      </c>
      <c r="X42" s="34">
        <v>751800</v>
      </c>
      <c r="Y42" s="31" t="s">
        <v>528</v>
      </c>
      <c r="Z42" s="34">
        <v>107400</v>
      </c>
      <c r="AA42" s="31"/>
      <c r="AB42" s="31"/>
      <c r="AC42" s="34">
        <f>ROUND(Tabla1[[#This Row],[VALOR GLOSA DEFINITIVA]]-Tabla1[[#This Row],[VALOR LEVANTADO EN LIQUIDACION]],0)</f>
        <v>107400</v>
      </c>
      <c r="AD42" s="122"/>
    </row>
    <row r="43" spans="2:30" s="30" customFormat="1" ht="68.25" hidden="1" customHeight="1" x14ac:dyDescent="0.3">
      <c r="B43" s="70" t="s">
        <v>40</v>
      </c>
      <c r="C43" s="71">
        <v>1118</v>
      </c>
      <c r="D43" s="72" t="s">
        <v>41</v>
      </c>
      <c r="E43" s="31" t="s">
        <v>42</v>
      </c>
      <c r="F43" s="73" t="s">
        <v>517</v>
      </c>
      <c r="G43" s="73" t="s">
        <v>518</v>
      </c>
      <c r="H43" s="73" t="s">
        <v>529</v>
      </c>
      <c r="I43" s="73" t="s">
        <v>483</v>
      </c>
      <c r="J43" s="73" t="s">
        <v>520</v>
      </c>
      <c r="K43" s="73" t="s">
        <v>520</v>
      </c>
      <c r="L43" s="31" t="s">
        <v>43</v>
      </c>
      <c r="M43" s="68" t="s">
        <v>57</v>
      </c>
      <c r="N43" s="31" t="s">
        <v>70</v>
      </c>
      <c r="O43" s="69">
        <v>10034992</v>
      </c>
      <c r="P43" s="32">
        <v>1</v>
      </c>
      <c r="Q43" s="74">
        <v>10034992</v>
      </c>
      <c r="R43" s="71" t="s">
        <v>71</v>
      </c>
      <c r="S43" s="60">
        <v>1</v>
      </c>
      <c r="T43" s="71">
        <v>1.36323E-2</v>
      </c>
      <c r="U43" s="62">
        <v>136800</v>
      </c>
      <c r="V43" s="67" t="s">
        <v>75</v>
      </c>
      <c r="W43" s="31" t="s">
        <v>73</v>
      </c>
      <c r="X43" s="34">
        <v>136800</v>
      </c>
      <c r="Y43" s="31" t="s">
        <v>527</v>
      </c>
      <c r="Z43" s="34">
        <v>0</v>
      </c>
      <c r="AA43" s="31"/>
      <c r="AB43" s="31"/>
      <c r="AC43" s="34">
        <f>ROUND(Tabla1[[#This Row],[VALOR GLOSA DEFINITIVA]]-Tabla1[[#This Row],[VALOR LEVANTADO EN LIQUIDACION]],0)</f>
        <v>0</v>
      </c>
      <c r="AD43" s="122"/>
    </row>
    <row r="44" spans="2:30" s="30" customFormat="1" ht="68.25" hidden="1" customHeight="1" x14ac:dyDescent="0.3">
      <c r="B44" s="70" t="s">
        <v>40</v>
      </c>
      <c r="C44" s="71">
        <v>104</v>
      </c>
      <c r="D44" s="72" t="s">
        <v>41</v>
      </c>
      <c r="E44" s="31" t="s">
        <v>42</v>
      </c>
      <c r="F44" s="73" t="s">
        <v>517</v>
      </c>
      <c r="G44" s="73" t="s">
        <v>518</v>
      </c>
      <c r="H44" s="73" t="s">
        <v>519</v>
      </c>
      <c r="I44" s="73" t="s">
        <v>483</v>
      </c>
      <c r="J44" s="73" t="s">
        <v>520</v>
      </c>
      <c r="K44" s="73" t="s">
        <v>520</v>
      </c>
      <c r="L44" s="31" t="s">
        <v>52</v>
      </c>
      <c r="M44" s="68" t="s">
        <v>57</v>
      </c>
      <c r="N44" s="31" t="s">
        <v>70</v>
      </c>
      <c r="O44" s="69">
        <v>91656</v>
      </c>
      <c r="P44" s="32">
        <v>68</v>
      </c>
      <c r="Q44" s="74">
        <v>6232608</v>
      </c>
      <c r="R44" s="71" t="s">
        <v>71</v>
      </c>
      <c r="S44" s="60">
        <v>1</v>
      </c>
      <c r="T44" s="71">
        <v>4.4776119402985</v>
      </c>
      <c r="U44" s="62">
        <v>410400</v>
      </c>
      <c r="V44" s="67" t="s">
        <v>76</v>
      </c>
      <c r="W44" s="31" t="s">
        <v>73</v>
      </c>
      <c r="X44" s="34">
        <v>410400</v>
      </c>
      <c r="Y44" s="31" t="s">
        <v>527</v>
      </c>
      <c r="Z44" s="34">
        <v>0</v>
      </c>
      <c r="AA44" s="31"/>
      <c r="AB44" s="31"/>
      <c r="AC44" s="34">
        <f>ROUND(Tabla1[[#This Row],[VALOR GLOSA DEFINITIVA]]-Tabla1[[#This Row],[VALOR LEVANTADO EN LIQUIDACION]],0)</f>
        <v>0</v>
      </c>
      <c r="AD44" s="122"/>
    </row>
    <row r="45" spans="2:30" s="30" customFormat="1" ht="68.25" hidden="1" customHeight="1" x14ac:dyDescent="0.3">
      <c r="B45" s="70" t="s">
        <v>40</v>
      </c>
      <c r="C45" s="71">
        <v>87</v>
      </c>
      <c r="D45" s="72" t="s">
        <v>41</v>
      </c>
      <c r="E45" s="31" t="s">
        <v>42</v>
      </c>
      <c r="F45" s="73" t="s">
        <v>517</v>
      </c>
      <c r="G45" s="73" t="s">
        <v>518</v>
      </c>
      <c r="H45" s="73" t="s">
        <v>519</v>
      </c>
      <c r="I45" s="73" t="s">
        <v>483</v>
      </c>
      <c r="J45" s="73" t="s">
        <v>520</v>
      </c>
      <c r="K45" s="73" t="s">
        <v>520</v>
      </c>
      <c r="L45" s="31" t="s">
        <v>52</v>
      </c>
      <c r="M45" s="68" t="s">
        <v>57</v>
      </c>
      <c r="N45" s="31" t="s">
        <v>70</v>
      </c>
      <c r="O45" s="69">
        <v>71958</v>
      </c>
      <c r="P45" s="32">
        <v>21</v>
      </c>
      <c r="Q45" s="74">
        <v>1511118</v>
      </c>
      <c r="R45" s="71" t="s">
        <v>71</v>
      </c>
      <c r="S45" s="60">
        <v>1</v>
      </c>
      <c r="T45" s="71">
        <v>1.4925373099999999</v>
      </c>
      <c r="U45" s="62">
        <v>107400</v>
      </c>
      <c r="V45" s="67" t="s">
        <v>77</v>
      </c>
      <c r="W45" s="31" t="s">
        <v>73</v>
      </c>
      <c r="X45" s="34">
        <v>107400</v>
      </c>
      <c r="Y45" s="31" t="s">
        <v>527</v>
      </c>
      <c r="Z45" s="34">
        <v>0</v>
      </c>
      <c r="AA45" s="31"/>
      <c r="AB45" s="31"/>
      <c r="AC45" s="34">
        <f>ROUND(Tabla1[[#This Row],[VALOR GLOSA DEFINITIVA]]-Tabla1[[#This Row],[VALOR LEVANTADO EN LIQUIDACION]],0)</f>
        <v>0</v>
      </c>
      <c r="AD45" s="122"/>
    </row>
    <row r="46" spans="2:30" s="30" customFormat="1" ht="68.25" hidden="1" customHeight="1" x14ac:dyDescent="0.3">
      <c r="B46" s="70" t="s">
        <v>40</v>
      </c>
      <c r="C46" s="71">
        <v>104</v>
      </c>
      <c r="D46" s="72" t="s">
        <v>41</v>
      </c>
      <c r="E46" s="31" t="s">
        <v>42</v>
      </c>
      <c r="F46" s="73" t="s">
        <v>517</v>
      </c>
      <c r="G46" s="73" t="s">
        <v>518</v>
      </c>
      <c r="H46" s="73" t="s">
        <v>519</v>
      </c>
      <c r="I46" s="73" t="s">
        <v>483</v>
      </c>
      <c r="J46" s="73" t="s">
        <v>520</v>
      </c>
      <c r="K46" s="73" t="s">
        <v>520</v>
      </c>
      <c r="L46" s="31" t="s">
        <v>62</v>
      </c>
      <c r="M46" s="68" t="s">
        <v>57</v>
      </c>
      <c r="N46" s="31" t="s">
        <v>70</v>
      </c>
      <c r="O46" s="69">
        <v>91656</v>
      </c>
      <c r="P46" s="32">
        <v>117</v>
      </c>
      <c r="Q46" s="74">
        <v>10723752</v>
      </c>
      <c r="R46" s="71" t="s">
        <v>71</v>
      </c>
      <c r="S46" s="60">
        <v>1</v>
      </c>
      <c r="T46" s="71">
        <v>5.9701492537313401</v>
      </c>
      <c r="U46" s="62">
        <v>547200</v>
      </c>
      <c r="V46" s="67" t="s">
        <v>78</v>
      </c>
      <c r="W46" s="31" t="s">
        <v>73</v>
      </c>
      <c r="X46" s="34">
        <v>547200</v>
      </c>
      <c r="Y46" s="31" t="s">
        <v>527</v>
      </c>
      <c r="Z46" s="34">
        <v>0</v>
      </c>
      <c r="AA46" s="31"/>
      <c r="AB46" s="31"/>
      <c r="AC46" s="34">
        <f>ROUND(Tabla1[[#This Row],[VALOR GLOSA DEFINITIVA]]-Tabla1[[#This Row],[VALOR LEVANTADO EN LIQUIDACION]],0)</f>
        <v>0</v>
      </c>
      <c r="AD46" s="122"/>
    </row>
    <row r="47" spans="2:30" s="30" customFormat="1" ht="68.25" hidden="1" customHeight="1" x14ac:dyDescent="0.3">
      <c r="B47" s="70" t="s">
        <v>40</v>
      </c>
      <c r="C47" s="71">
        <v>87</v>
      </c>
      <c r="D47" s="72" t="s">
        <v>41</v>
      </c>
      <c r="E47" s="31" t="s">
        <v>42</v>
      </c>
      <c r="F47" s="73" t="s">
        <v>517</v>
      </c>
      <c r="G47" s="73" t="s">
        <v>518</v>
      </c>
      <c r="H47" s="73" t="s">
        <v>519</v>
      </c>
      <c r="I47" s="73" t="s">
        <v>483</v>
      </c>
      <c r="J47" s="73" t="s">
        <v>520</v>
      </c>
      <c r="K47" s="73" t="s">
        <v>520</v>
      </c>
      <c r="L47" s="31" t="s">
        <v>62</v>
      </c>
      <c r="M47" s="68" t="s">
        <v>57</v>
      </c>
      <c r="N47" s="31" t="s">
        <v>70</v>
      </c>
      <c r="O47" s="69">
        <v>71958</v>
      </c>
      <c r="P47" s="32">
        <v>162</v>
      </c>
      <c r="Q47" s="74">
        <v>11657196</v>
      </c>
      <c r="R47" s="71" t="s">
        <v>71</v>
      </c>
      <c r="S47" s="60">
        <v>1</v>
      </c>
      <c r="T47" s="71">
        <v>10.4477611940298</v>
      </c>
      <c r="U47" s="62">
        <v>751800</v>
      </c>
      <c r="V47" s="67" t="s">
        <v>79</v>
      </c>
      <c r="W47" s="31" t="s">
        <v>73</v>
      </c>
      <c r="X47" s="34">
        <v>751800</v>
      </c>
      <c r="Y47" s="31" t="s">
        <v>527</v>
      </c>
      <c r="Z47" s="34">
        <v>0</v>
      </c>
      <c r="AA47" s="31"/>
      <c r="AB47" s="31"/>
      <c r="AC47" s="34">
        <f>ROUND(Tabla1[[#This Row],[VALOR GLOSA DEFINITIVA]]-Tabla1[[#This Row],[VALOR LEVANTADO EN LIQUIDACION]],0)</f>
        <v>0</v>
      </c>
      <c r="AD47" s="122"/>
    </row>
    <row r="48" spans="2:30" s="30" customFormat="1" ht="68.25" hidden="1" customHeight="1" x14ac:dyDescent="0.3">
      <c r="B48" s="70" t="s">
        <v>40</v>
      </c>
      <c r="C48" s="71">
        <v>2485</v>
      </c>
      <c r="D48" s="72" t="s">
        <v>41</v>
      </c>
      <c r="E48" s="31" t="s">
        <v>42</v>
      </c>
      <c r="F48" s="73" t="s">
        <v>530</v>
      </c>
      <c r="G48" s="73" t="s">
        <v>531</v>
      </c>
      <c r="H48" s="73" t="s">
        <v>532</v>
      </c>
      <c r="I48" s="73" t="s">
        <v>483</v>
      </c>
      <c r="J48" s="73" t="s">
        <v>520</v>
      </c>
      <c r="K48" s="73" t="s">
        <v>520</v>
      </c>
      <c r="L48" s="31" t="s">
        <v>43</v>
      </c>
      <c r="M48" s="68" t="s">
        <v>44</v>
      </c>
      <c r="N48" s="31" t="s">
        <v>147</v>
      </c>
      <c r="O48" s="69">
        <v>25193501</v>
      </c>
      <c r="P48" s="32">
        <v>1</v>
      </c>
      <c r="Q48" s="74">
        <v>25193501</v>
      </c>
      <c r="R48" s="71" t="s">
        <v>46</v>
      </c>
      <c r="S48" s="60">
        <v>0.05</v>
      </c>
      <c r="T48" s="71">
        <v>1</v>
      </c>
      <c r="U48" s="62">
        <v>1259675</v>
      </c>
      <c r="V48" s="67" t="s">
        <v>148</v>
      </c>
      <c r="W48" s="31" t="s">
        <v>50</v>
      </c>
      <c r="X48" s="34">
        <v>0</v>
      </c>
      <c r="Y48" s="31" t="s">
        <v>149</v>
      </c>
      <c r="Z48" s="34">
        <v>1259675</v>
      </c>
      <c r="AA48" s="31"/>
      <c r="AB48" s="31"/>
      <c r="AC48" s="34">
        <f>ROUND(Tabla1[[#This Row],[VALOR GLOSA DEFINITIVA]]-Tabla1[[#This Row],[VALOR LEVANTADO EN LIQUIDACION]],0)</f>
        <v>1259675</v>
      </c>
      <c r="AD48" s="122"/>
    </row>
    <row r="49" spans="2:30" s="30" customFormat="1" ht="68.25" hidden="1" customHeight="1" x14ac:dyDescent="0.3">
      <c r="B49" s="70" t="s">
        <v>40</v>
      </c>
      <c r="C49" s="71">
        <v>2392</v>
      </c>
      <c r="D49" s="72" t="s">
        <v>41</v>
      </c>
      <c r="E49" s="31" t="s">
        <v>42</v>
      </c>
      <c r="F49" s="73" t="s">
        <v>533</v>
      </c>
      <c r="G49" s="73" t="s">
        <v>531</v>
      </c>
      <c r="H49" s="73" t="s">
        <v>534</v>
      </c>
      <c r="I49" s="73" t="s">
        <v>483</v>
      </c>
      <c r="J49" s="73" t="s">
        <v>520</v>
      </c>
      <c r="K49" s="73" t="s">
        <v>520</v>
      </c>
      <c r="L49" s="31" t="s">
        <v>52</v>
      </c>
      <c r="M49" s="68" t="s">
        <v>54</v>
      </c>
      <c r="N49" s="31" t="s">
        <v>147</v>
      </c>
      <c r="O49" s="69">
        <v>61104</v>
      </c>
      <c r="P49" s="32">
        <v>30</v>
      </c>
      <c r="Q49" s="74">
        <v>1833120</v>
      </c>
      <c r="R49" s="71" t="s">
        <v>46</v>
      </c>
      <c r="S49" s="60">
        <v>1</v>
      </c>
      <c r="T49" s="71">
        <v>4</v>
      </c>
      <c r="U49" s="62">
        <v>244416</v>
      </c>
      <c r="V49" s="67" t="s">
        <v>150</v>
      </c>
      <c r="W49" s="31" t="s">
        <v>50</v>
      </c>
      <c r="X49" s="34">
        <v>0</v>
      </c>
      <c r="Y49" s="31" t="s">
        <v>151</v>
      </c>
      <c r="Z49" s="34">
        <v>244416</v>
      </c>
      <c r="AA49" s="31"/>
      <c r="AB49" s="31"/>
      <c r="AC49" s="34">
        <f>ROUND(Tabla1[[#This Row],[VALOR GLOSA DEFINITIVA]]-Tabla1[[#This Row],[VALOR LEVANTADO EN LIQUIDACION]],0)</f>
        <v>244416</v>
      </c>
      <c r="AD49" s="122"/>
    </row>
    <row r="50" spans="2:30" s="30" customFormat="1" ht="68.25" hidden="1" customHeight="1" x14ac:dyDescent="0.3">
      <c r="B50" s="70" t="s">
        <v>40</v>
      </c>
      <c r="C50" s="71">
        <v>2485</v>
      </c>
      <c r="D50" s="72" t="s">
        <v>41</v>
      </c>
      <c r="E50" s="31" t="s">
        <v>42</v>
      </c>
      <c r="F50" s="73" t="s">
        <v>530</v>
      </c>
      <c r="G50" s="73" t="s">
        <v>531</v>
      </c>
      <c r="H50" s="73" t="s">
        <v>532</v>
      </c>
      <c r="I50" s="73" t="s">
        <v>483</v>
      </c>
      <c r="J50" s="73" t="s">
        <v>520</v>
      </c>
      <c r="K50" s="73" t="s">
        <v>520</v>
      </c>
      <c r="L50" s="31" t="s">
        <v>43</v>
      </c>
      <c r="M50" s="68" t="s">
        <v>54</v>
      </c>
      <c r="N50" s="31" t="s">
        <v>147</v>
      </c>
      <c r="O50" s="69">
        <v>25193501</v>
      </c>
      <c r="P50" s="32">
        <v>1</v>
      </c>
      <c r="Q50" s="74">
        <v>25193501</v>
      </c>
      <c r="R50" s="71" t="s">
        <v>46</v>
      </c>
      <c r="S50" s="60">
        <v>0.05</v>
      </c>
      <c r="T50" s="71">
        <v>1</v>
      </c>
      <c r="U50" s="62">
        <v>1259675</v>
      </c>
      <c r="V50" s="67" t="s">
        <v>152</v>
      </c>
      <c r="W50" s="31" t="s">
        <v>50</v>
      </c>
      <c r="X50" s="34">
        <v>0</v>
      </c>
      <c r="Y50" s="31" t="s">
        <v>149</v>
      </c>
      <c r="Z50" s="34">
        <v>1259675</v>
      </c>
      <c r="AA50" s="31"/>
      <c r="AB50" s="31"/>
      <c r="AC50" s="34">
        <f>ROUND(Tabla1[[#This Row],[VALOR GLOSA DEFINITIVA]]-Tabla1[[#This Row],[VALOR LEVANTADO EN LIQUIDACION]],0)</f>
        <v>1259675</v>
      </c>
      <c r="AD50" s="122"/>
    </row>
    <row r="51" spans="2:30" s="30" customFormat="1" ht="68.25" hidden="1" customHeight="1" x14ac:dyDescent="0.3">
      <c r="B51" s="70" t="s">
        <v>40</v>
      </c>
      <c r="C51" s="71">
        <v>2459</v>
      </c>
      <c r="D51" s="72" t="s">
        <v>41</v>
      </c>
      <c r="E51" s="31" t="s">
        <v>42</v>
      </c>
      <c r="F51" s="73" t="s">
        <v>517</v>
      </c>
      <c r="G51" s="73" t="s">
        <v>531</v>
      </c>
      <c r="H51" s="73" t="s">
        <v>519</v>
      </c>
      <c r="I51" s="73" t="s">
        <v>483</v>
      </c>
      <c r="J51" s="73" t="s">
        <v>520</v>
      </c>
      <c r="K51" s="73" t="s">
        <v>520</v>
      </c>
      <c r="L51" s="31" t="s">
        <v>52</v>
      </c>
      <c r="M51" s="68" t="s">
        <v>57</v>
      </c>
      <c r="N51" s="31" t="s">
        <v>147</v>
      </c>
      <c r="O51" s="69">
        <v>122208</v>
      </c>
      <c r="P51" s="32">
        <v>3</v>
      </c>
      <c r="Q51" s="74">
        <v>366624</v>
      </c>
      <c r="R51" s="71" t="s">
        <v>46</v>
      </c>
      <c r="S51" s="60">
        <v>1</v>
      </c>
      <c r="T51" s="71">
        <v>1</v>
      </c>
      <c r="U51" s="62">
        <v>122208</v>
      </c>
      <c r="V51" s="67" t="s">
        <v>153</v>
      </c>
      <c r="W51" s="31" t="s">
        <v>50</v>
      </c>
      <c r="X51" s="34">
        <v>0</v>
      </c>
      <c r="Y51" s="31" t="s">
        <v>151</v>
      </c>
      <c r="Z51" s="34">
        <v>122208</v>
      </c>
      <c r="AA51" s="31"/>
      <c r="AB51" s="31"/>
      <c r="AC51" s="34">
        <f>ROUND(Tabla1[[#This Row],[VALOR GLOSA DEFINITIVA]]-Tabla1[[#This Row],[VALOR LEVANTADO EN LIQUIDACION]],0)</f>
        <v>122208</v>
      </c>
      <c r="AD51" s="122"/>
    </row>
    <row r="52" spans="2:30" s="30" customFormat="1" ht="68.25" hidden="1" customHeight="1" x14ac:dyDescent="0.3">
      <c r="B52" s="70" t="s">
        <v>40</v>
      </c>
      <c r="C52" s="71">
        <v>2459</v>
      </c>
      <c r="D52" s="72" t="s">
        <v>41</v>
      </c>
      <c r="E52" s="31" t="s">
        <v>42</v>
      </c>
      <c r="F52" s="73" t="s">
        <v>517</v>
      </c>
      <c r="G52" s="73" t="s">
        <v>531</v>
      </c>
      <c r="H52" s="73" t="s">
        <v>519</v>
      </c>
      <c r="I52" s="73" t="s">
        <v>483</v>
      </c>
      <c r="J52" s="73" t="s">
        <v>520</v>
      </c>
      <c r="K52" s="73" t="s">
        <v>520</v>
      </c>
      <c r="L52" s="31" t="s">
        <v>62</v>
      </c>
      <c r="M52" s="68" t="s">
        <v>57</v>
      </c>
      <c r="N52" s="31" t="s">
        <v>147</v>
      </c>
      <c r="O52" s="69">
        <v>122208</v>
      </c>
      <c r="P52" s="32">
        <v>4</v>
      </c>
      <c r="Q52" s="74">
        <v>488832</v>
      </c>
      <c r="R52" s="71" t="s">
        <v>46</v>
      </c>
      <c r="S52" s="60">
        <v>1</v>
      </c>
      <c r="T52" s="71">
        <v>1</v>
      </c>
      <c r="U52" s="62">
        <v>122208</v>
      </c>
      <c r="V52" s="67" t="s">
        <v>154</v>
      </c>
      <c r="W52" s="31" t="s">
        <v>50</v>
      </c>
      <c r="X52" s="34">
        <v>0</v>
      </c>
      <c r="Y52" s="31" t="s">
        <v>151</v>
      </c>
      <c r="Z52" s="34">
        <v>122208</v>
      </c>
      <c r="AA52" s="31"/>
      <c r="AB52" s="31"/>
      <c r="AC52" s="34">
        <f>ROUND(Tabla1[[#This Row],[VALOR GLOSA DEFINITIVA]]-Tabla1[[#This Row],[VALOR LEVANTADO EN LIQUIDACION]],0)</f>
        <v>122208</v>
      </c>
      <c r="AD52" s="122"/>
    </row>
    <row r="53" spans="2:30" s="30" customFormat="1" ht="68.25" hidden="1" customHeight="1" x14ac:dyDescent="0.3">
      <c r="B53" s="70" t="s">
        <v>40</v>
      </c>
      <c r="C53" s="71">
        <v>2393</v>
      </c>
      <c r="D53" s="72" t="s">
        <v>41</v>
      </c>
      <c r="E53" s="31" t="s">
        <v>42</v>
      </c>
      <c r="F53" s="73" t="s">
        <v>517</v>
      </c>
      <c r="G53" s="73" t="s">
        <v>531</v>
      </c>
      <c r="H53" s="73" t="s">
        <v>519</v>
      </c>
      <c r="I53" s="73" t="s">
        <v>483</v>
      </c>
      <c r="J53" s="73" t="s">
        <v>520</v>
      </c>
      <c r="K53" s="73" t="s">
        <v>520</v>
      </c>
      <c r="L53" s="31" t="s">
        <v>43</v>
      </c>
      <c r="M53" s="68" t="s">
        <v>57</v>
      </c>
      <c r="N53" s="31" t="s">
        <v>147</v>
      </c>
      <c r="O53" s="69">
        <v>91656</v>
      </c>
      <c r="P53" s="32">
        <v>9</v>
      </c>
      <c r="Q53" s="74">
        <v>824904</v>
      </c>
      <c r="R53" s="71" t="s">
        <v>46</v>
      </c>
      <c r="S53" s="60">
        <v>1</v>
      </c>
      <c r="T53" s="71">
        <v>1</v>
      </c>
      <c r="U53" s="62">
        <v>91656</v>
      </c>
      <c r="V53" s="67" t="s">
        <v>155</v>
      </c>
      <c r="W53" s="31" t="s">
        <v>867</v>
      </c>
      <c r="X53" s="34">
        <v>0</v>
      </c>
      <c r="Y53" s="31" t="s">
        <v>156</v>
      </c>
      <c r="Z53" s="34">
        <v>91656</v>
      </c>
      <c r="AA53" s="31"/>
      <c r="AB53" s="31"/>
      <c r="AC53" s="34">
        <f>ROUND(Tabla1[[#This Row],[VALOR GLOSA DEFINITIVA]]-Tabla1[[#This Row],[VALOR LEVANTADO EN LIQUIDACION]],0)</f>
        <v>91656</v>
      </c>
      <c r="AD53" s="122"/>
    </row>
    <row r="54" spans="2:30" s="30" customFormat="1" ht="68.25" hidden="1" customHeight="1" x14ac:dyDescent="0.3">
      <c r="B54" s="70" t="s">
        <v>40</v>
      </c>
      <c r="C54" s="71">
        <v>2393</v>
      </c>
      <c r="D54" s="72" t="s">
        <v>41</v>
      </c>
      <c r="E54" s="31" t="s">
        <v>42</v>
      </c>
      <c r="F54" s="73" t="s">
        <v>517</v>
      </c>
      <c r="G54" s="73" t="s">
        <v>531</v>
      </c>
      <c r="H54" s="73" t="s">
        <v>519</v>
      </c>
      <c r="I54" s="73" t="s">
        <v>483</v>
      </c>
      <c r="J54" s="73" t="s">
        <v>520</v>
      </c>
      <c r="K54" s="73" t="s">
        <v>520</v>
      </c>
      <c r="L54" s="31" t="s">
        <v>43</v>
      </c>
      <c r="M54" s="68" t="s">
        <v>57</v>
      </c>
      <c r="N54" s="31" t="s">
        <v>147</v>
      </c>
      <c r="O54" s="69">
        <v>91656</v>
      </c>
      <c r="P54" s="32">
        <v>9</v>
      </c>
      <c r="Q54" s="74">
        <v>824904</v>
      </c>
      <c r="R54" s="71" t="s">
        <v>71</v>
      </c>
      <c r="S54" s="60">
        <v>1</v>
      </c>
      <c r="T54" s="71">
        <v>8.9464955922143705</v>
      </c>
      <c r="U54" s="62">
        <v>820000</v>
      </c>
      <c r="V54" s="67" t="s">
        <v>157</v>
      </c>
      <c r="W54" s="31" t="s">
        <v>73</v>
      </c>
      <c r="X54" s="34">
        <v>820000</v>
      </c>
      <c r="Y54" s="31" t="s">
        <v>158</v>
      </c>
      <c r="Z54" s="34">
        <v>0</v>
      </c>
      <c r="AA54" s="31"/>
      <c r="AB54" s="31"/>
      <c r="AC54" s="34">
        <f>ROUND(Tabla1[[#This Row],[VALOR GLOSA DEFINITIVA]]-Tabla1[[#This Row],[VALOR LEVANTADO EN LIQUIDACION]],0)</f>
        <v>0</v>
      </c>
      <c r="AD54" s="122"/>
    </row>
    <row r="55" spans="2:30" s="30" customFormat="1" ht="68.25" hidden="1" customHeight="1" x14ac:dyDescent="0.3">
      <c r="B55" s="70" t="s">
        <v>40</v>
      </c>
      <c r="C55" s="71">
        <v>2485</v>
      </c>
      <c r="D55" s="72" t="s">
        <v>41</v>
      </c>
      <c r="E55" s="31" t="s">
        <v>42</v>
      </c>
      <c r="F55" s="73" t="s">
        <v>530</v>
      </c>
      <c r="G55" s="73" t="s">
        <v>531</v>
      </c>
      <c r="H55" s="73" t="s">
        <v>532</v>
      </c>
      <c r="I55" s="73" t="s">
        <v>483</v>
      </c>
      <c r="J55" s="73" t="s">
        <v>520</v>
      </c>
      <c r="K55" s="73" t="s">
        <v>520</v>
      </c>
      <c r="L55" s="31" t="s">
        <v>43</v>
      </c>
      <c r="M55" s="68" t="s">
        <v>57</v>
      </c>
      <c r="N55" s="31" t="s">
        <v>147</v>
      </c>
      <c r="O55" s="69">
        <v>25193501</v>
      </c>
      <c r="P55" s="32">
        <v>1</v>
      </c>
      <c r="Q55" s="74">
        <v>25193501</v>
      </c>
      <c r="R55" s="71" t="s">
        <v>71</v>
      </c>
      <c r="S55" s="60">
        <v>1</v>
      </c>
      <c r="T55" s="71">
        <v>0.146895026618174</v>
      </c>
      <c r="U55" s="62">
        <v>3700800</v>
      </c>
      <c r="V55" s="67" t="s">
        <v>159</v>
      </c>
      <c r="W55" s="31" t="s">
        <v>73</v>
      </c>
      <c r="X55" s="34">
        <v>3700800</v>
      </c>
      <c r="Y55" s="31" t="s">
        <v>158</v>
      </c>
      <c r="Z55" s="34">
        <v>0</v>
      </c>
      <c r="AA55" s="31"/>
      <c r="AB55" s="31"/>
      <c r="AC55" s="34">
        <f>ROUND(Tabla1[[#This Row],[VALOR GLOSA DEFINITIVA]]-Tabla1[[#This Row],[VALOR LEVANTADO EN LIQUIDACION]],0)</f>
        <v>0</v>
      </c>
      <c r="AD55" s="122"/>
    </row>
    <row r="56" spans="2:30" s="30" customFormat="1" ht="68.25" hidden="1" customHeight="1" x14ac:dyDescent="0.3">
      <c r="B56" s="70" t="s">
        <v>40</v>
      </c>
      <c r="C56" s="71">
        <v>2485</v>
      </c>
      <c r="D56" s="72" t="s">
        <v>41</v>
      </c>
      <c r="E56" s="31" t="s">
        <v>42</v>
      </c>
      <c r="F56" s="73" t="s">
        <v>530</v>
      </c>
      <c r="G56" s="73" t="s">
        <v>531</v>
      </c>
      <c r="H56" s="73" t="s">
        <v>532</v>
      </c>
      <c r="I56" s="73" t="s">
        <v>483</v>
      </c>
      <c r="J56" s="73" t="s">
        <v>520</v>
      </c>
      <c r="K56" s="73" t="s">
        <v>520</v>
      </c>
      <c r="L56" s="31" t="s">
        <v>43</v>
      </c>
      <c r="M56" s="68" t="s">
        <v>57</v>
      </c>
      <c r="N56" s="31" t="s">
        <v>147</v>
      </c>
      <c r="O56" s="69">
        <v>25193501</v>
      </c>
      <c r="P56" s="32">
        <v>1</v>
      </c>
      <c r="Q56" s="74">
        <v>25193501</v>
      </c>
      <c r="R56" s="71" t="s">
        <v>46</v>
      </c>
      <c r="S56" s="60">
        <v>7.0000000000000007E-2</v>
      </c>
      <c r="T56" s="71">
        <v>1</v>
      </c>
      <c r="U56" s="62">
        <v>1763545</v>
      </c>
      <c r="V56" s="67" t="s">
        <v>160</v>
      </c>
      <c r="W56" s="31" t="s">
        <v>50</v>
      </c>
      <c r="X56" s="34">
        <v>0</v>
      </c>
      <c r="Y56" s="31" t="s">
        <v>161</v>
      </c>
      <c r="Z56" s="34">
        <v>1763545</v>
      </c>
      <c r="AA56" s="31"/>
      <c r="AB56" s="31"/>
      <c r="AC56" s="34">
        <f>ROUND(Tabla1[[#This Row],[VALOR GLOSA DEFINITIVA]]-Tabla1[[#This Row],[VALOR LEVANTADO EN LIQUIDACION]],0)</f>
        <v>1763545</v>
      </c>
      <c r="AD56" s="122"/>
    </row>
    <row r="57" spans="2:30" s="30" customFormat="1" ht="68.25" hidden="1" customHeight="1" x14ac:dyDescent="0.3">
      <c r="B57" s="70" t="s">
        <v>40</v>
      </c>
      <c r="C57" s="71">
        <v>2389</v>
      </c>
      <c r="D57" s="72" t="s">
        <v>41</v>
      </c>
      <c r="E57" s="31" t="s">
        <v>42</v>
      </c>
      <c r="F57" s="73" t="s">
        <v>533</v>
      </c>
      <c r="G57" s="73" t="s">
        <v>531</v>
      </c>
      <c r="H57" s="73" t="s">
        <v>534</v>
      </c>
      <c r="I57" s="73" t="s">
        <v>483</v>
      </c>
      <c r="J57" s="73" t="s">
        <v>520</v>
      </c>
      <c r="K57" s="73" t="s">
        <v>520</v>
      </c>
      <c r="L57" s="31" t="s">
        <v>52</v>
      </c>
      <c r="M57" s="68" t="s">
        <v>57</v>
      </c>
      <c r="N57" s="31" t="s">
        <v>147</v>
      </c>
      <c r="O57" s="69">
        <v>61104</v>
      </c>
      <c r="P57" s="32">
        <v>30</v>
      </c>
      <c r="Q57" s="74">
        <v>1833120</v>
      </c>
      <c r="R57" s="71" t="s">
        <v>46</v>
      </c>
      <c r="S57" s="60">
        <v>1</v>
      </c>
      <c r="T57" s="71">
        <v>1</v>
      </c>
      <c r="U57" s="62">
        <v>61104</v>
      </c>
      <c r="V57" s="67" t="s">
        <v>162</v>
      </c>
      <c r="W57" s="31" t="s">
        <v>50</v>
      </c>
      <c r="X57" s="34">
        <v>0</v>
      </c>
      <c r="Y57" s="31" t="s">
        <v>163</v>
      </c>
      <c r="Z57" s="34">
        <v>61104</v>
      </c>
      <c r="AA57" s="31"/>
      <c r="AB57" s="31"/>
      <c r="AC57" s="34">
        <f>ROUND(Tabla1[[#This Row],[VALOR GLOSA DEFINITIVA]]-Tabla1[[#This Row],[VALOR LEVANTADO EN LIQUIDACION]],0)</f>
        <v>61104</v>
      </c>
      <c r="AD57" s="122"/>
    </row>
    <row r="58" spans="2:30" s="30" customFormat="1" ht="68.25" hidden="1" customHeight="1" x14ac:dyDescent="0.3">
      <c r="B58" s="70" t="s">
        <v>40</v>
      </c>
      <c r="C58" s="71">
        <v>2389</v>
      </c>
      <c r="D58" s="72" t="s">
        <v>41</v>
      </c>
      <c r="E58" s="31" t="s">
        <v>42</v>
      </c>
      <c r="F58" s="73" t="s">
        <v>533</v>
      </c>
      <c r="G58" s="73" t="s">
        <v>531</v>
      </c>
      <c r="H58" s="73" t="s">
        <v>534</v>
      </c>
      <c r="I58" s="73" t="s">
        <v>483</v>
      </c>
      <c r="J58" s="73" t="s">
        <v>520</v>
      </c>
      <c r="K58" s="73" t="s">
        <v>520</v>
      </c>
      <c r="L58" s="31" t="s">
        <v>52</v>
      </c>
      <c r="M58" s="68" t="s">
        <v>57</v>
      </c>
      <c r="N58" s="31" t="s">
        <v>147</v>
      </c>
      <c r="O58" s="69">
        <v>61104</v>
      </c>
      <c r="P58" s="32">
        <v>30</v>
      </c>
      <c r="Q58" s="74">
        <v>1833120</v>
      </c>
      <c r="R58" s="71" t="s">
        <v>71</v>
      </c>
      <c r="S58" s="60">
        <v>1</v>
      </c>
      <c r="T58" s="71">
        <v>4.4776119402985097</v>
      </c>
      <c r="U58" s="62">
        <v>273600</v>
      </c>
      <c r="V58" s="67" t="s">
        <v>164</v>
      </c>
      <c r="W58" s="31" t="s">
        <v>73</v>
      </c>
      <c r="X58" s="34">
        <v>273600</v>
      </c>
      <c r="Y58" s="31" t="s">
        <v>158</v>
      </c>
      <c r="Z58" s="34">
        <v>0</v>
      </c>
      <c r="AA58" s="31"/>
      <c r="AB58" s="31"/>
      <c r="AC58" s="34">
        <f>ROUND(Tabla1[[#This Row],[VALOR GLOSA DEFINITIVA]]-Tabla1[[#This Row],[VALOR LEVANTADO EN LIQUIDACION]],0)</f>
        <v>0</v>
      </c>
      <c r="AD58" s="122"/>
    </row>
    <row r="59" spans="2:30" s="30" customFormat="1" ht="68.25" hidden="1" customHeight="1" x14ac:dyDescent="0.3">
      <c r="B59" s="70" t="s">
        <v>40</v>
      </c>
      <c r="C59" s="71">
        <v>2392</v>
      </c>
      <c r="D59" s="72" t="s">
        <v>41</v>
      </c>
      <c r="E59" s="31" t="s">
        <v>42</v>
      </c>
      <c r="F59" s="73" t="s">
        <v>533</v>
      </c>
      <c r="G59" s="73" t="s">
        <v>531</v>
      </c>
      <c r="H59" s="73" t="s">
        <v>534</v>
      </c>
      <c r="I59" s="73" t="s">
        <v>483</v>
      </c>
      <c r="J59" s="73" t="s">
        <v>520</v>
      </c>
      <c r="K59" s="73" t="s">
        <v>520</v>
      </c>
      <c r="L59" s="31" t="s">
        <v>52</v>
      </c>
      <c r="M59" s="68" t="s">
        <v>57</v>
      </c>
      <c r="N59" s="31" t="s">
        <v>147</v>
      </c>
      <c r="O59" s="69">
        <v>61104</v>
      </c>
      <c r="P59" s="32">
        <v>30</v>
      </c>
      <c r="Q59" s="74">
        <v>1833120</v>
      </c>
      <c r="R59" s="71" t="s">
        <v>46</v>
      </c>
      <c r="S59" s="60">
        <v>1</v>
      </c>
      <c r="T59" s="71">
        <v>1</v>
      </c>
      <c r="U59" s="62">
        <v>61104</v>
      </c>
      <c r="V59" s="67" t="s">
        <v>165</v>
      </c>
      <c r="W59" s="31" t="s">
        <v>50</v>
      </c>
      <c r="X59" s="34">
        <v>0</v>
      </c>
      <c r="Y59" s="31" t="s">
        <v>151</v>
      </c>
      <c r="Z59" s="34">
        <v>61104</v>
      </c>
      <c r="AA59" s="31"/>
      <c r="AB59" s="31"/>
      <c r="AC59" s="34">
        <f>ROUND(Tabla1[[#This Row],[VALOR GLOSA DEFINITIVA]]-Tabla1[[#This Row],[VALOR LEVANTADO EN LIQUIDACION]],0)</f>
        <v>61104</v>
      </c>
      <c r="AD59" s="122"/>
    </row>
    <row r="60" spans="2:30" s="30" customFormat="1" ht="68.25" hidden="1" customHeight="1" x14ac:dyDescent="0.3">
      <c r="B60" s="70" t="s">
        <v>40</v>
      </c>
      <c r="C60" s="71">
        <v>2395</v>
      </c>
      <c r="D60" s="72" t="s">
        <v>41</v>
      </c>
      <c r="E60" s="31" t="s">
        <v>42</v>
      </c>
      <c r="F60" s="73" t="s">
        <v>530</v>
      </c>
      <c r="G60" s="73" t="s">
        <v>531</v>
      </c>
      <c r="H60" s="73" t="s">
        <v>532</v>
      </c>
      <c r="I60" s="73" t="s">
        <v>483</v>
      </c>
      <c r="J60" s="73" t="s">
        <v>520</v>
      </c>
      <c r="K60" s="73" t="s">
        <v>520</v>
      </c>
      <c r="L60" s="31" t="s">
        <v>52</v>
      </c>
      <c r="M60" s="68" t="s">
        <v>44</v>
      </c>
      <c r="N60" s="31" t="s">
        <v>166</v>
      </c>
      <c r="O60" s="69">
        <v>183312</v>
      </c>
      <c r="P60" s="32">
        <v>71</v>
      </c>
      <c r="Q60" s="74">
        <v>13015152</v>
      </c>
      <c r="R60" s="71" t="s">
        <v>46</v>
      </c>
      <c r="S60" s="60">
        <v>1</v>
      </c>
      <c r="T60" s="71">
        <v>3</v>
      </c>
      <c r="U60" s="62">
        <v>549936</v>
      </c>
      <c r="V60" s="67" t="s">
        <v>167</v>
      </c>
      <c r="W60" s="31" t="s">
        <v>50</v>
      </c>
      <c r="X60" s="34">
        <v>0</v>
      </c>
      <c r="Y60" s="31" t="s">
        <v>168</v>
      </c>
      <c r="Z60" s="34">
        <v>549936</v>
      </c>
      <c r="AA60" s="31"/>
      <c r="AB60" s="31"/>
      <c r="AC60" s="34">
        <f>ROUND(Tabla1[[#This Row],[VALOR GLOSA DEFINITIVA]]-Tabla1[[#This Row],[VALOR LEVANTADO EN LIQUIDACION]],0)</f>
        <v>549936</v>
      </c>
      <c r="AD60" s="122"/>
    </row>
    <row r="61" spans="2:30" s="30" customFormat="1" ht="68.25" hidden="1" customHeight="1" x14ac:dyDescent="0.3">
      <c r="B61" s="70" t="s">
        <v>40</v>
      </c>
      <c r="C61" s="71">
        <v>1736</v>
      </c>
      <c r="D61" s="72" t="s">
        <v>41</v>
      </c>
      <c r="E61" s="31" t="s">
        <v>42</v>
      </c>
      <c r="F61" s="73" t="s">
        <v>530</v>
      </c>
      <c r="G61" s="73" t="s">
        <v>531</v>
      </c>
      <c r="H61" s="73" t="s">
        <v>532</v>
      </c>
      <c r="I61" s="73" t="s">
        <v>483</v>
      </c>
      <c r="J61" s="73" t="s">
        <v>520</v>
      </c>
      <c r="K61" s="73" t="s">
        <v>520</v>
      </c>
      <c r="L61" s="31" t="s">
        <v>52</v>
      </c>
      <c r="M61" s="68" t="s">
        <v>44</v>
      </c>
      <c r="N61" s="31" t="s">
        <v>166</v>
      </c>
      <c r="O61" s="69">
        <v>5621568</v>
      </c>
      <c r="P61" s="32">
        <v>1</v>
      </c>
      <c r="Q61" s="74">
        <v>5621568</v>
      </c>
      <c r="R61" s="71" t="s">
        <v>46</v>
      </c>
      <c r="S61" s="60">
        <v>1</v>
      </c>
      <c r="T61" s="71">
        <v>7.3004542504867001E-2</v>
      </c>
      <c r="U61" s="62">
        <v>410400</v>
      </c>
      <c r="V61" s="67" t="s">
        <v>169</v>
      </c>
      <c r="W61" s="31" t="s">
        <v>50</v>
      </c>
      <c r="X61" s="34">
        <v>0</v>
      </c>
      <c r="Y61" s="31" t="s">
        <v>168</v>
      </c>
      <c r="Z61" s="34">
        <v>410400</v>
      </c>
      <c r="AA61" s="31"/>
      <c r="AB61" s="31"/>
      <c r="AC61" s="34">
        <f>ROUND(Tabla1[[#This Row],[VALOR GLOSA DEFINITIVA]]-Tabla1[[#This Row],[VALOR LEVANTADO EN LIQUIDACION]],0)</f>
        <v>410400</v>
      </c>
      <c r="AD61" s="122"/>
    </row>
    <row r="62" spans="2:30" s="30" customFormat="1" ht="68.25" hidden="1" customHeight="1" x14ac:dyDescent="0.3">
      <c r="B62" s="70" t="s">
        <v>40</v>
      </c>
      <c r="C62" s="71">
        <v>2395</v>
      </c>
      <c r="D62" s="72" t="s">
        <v>41</v>
      </c>
      <c r="E62" s="31" t="s">
        <v>42</v>
      </c>
      <c r="F62" s="73" t="s">
        <v>530</v>
      </c>
      <c r="G62" s="73" t="s">
        <v>531</v>
      </c>
      <c r="H62" s="73" t="s">
        <v>532</v>
      </c>
      <c r="I62" s="73" t="s">
        <v>483</v>
      </c>
      <c r="J62" s="73" t="s">
        <v>520</v>
      </c>
      <c r="K62" s="73" t="s">
        <v>520</v>
      </c>
      <c r="L62" s="31" t="s">
        <v>52</v>
      </c>
      <c r="M62" s="68" t="s">
        <v>54</v>
      </c>
      <c r="N62" s="31" t="s">
        <v>166</v>
      </c>
      <c r="O62" s="69">
        <v>183312</v>
      </c>
      <c r="P62" s="32">
        <v>78</v>
      </c>
      <c r="Q62" s="74">
        <v>14298336</v>
      </c>
      <c r="R62" s="71" t="s">
        <v>46</v>
      </c>
      <c r="S62" s="60">
        <v>1</v>
      </c>
      <c r="T62" s="71">
        <v>9.25</v>
      </c>
      <c r="U62" s="62">
        <v>1695636</v>
      </c>
      <c r="V62" s="67" t="s">
        <v>170</v>
      </c>
      <c r="W62" s="31" t="s">
        <v>50</v>
      </c>
      <c r="X62" s="34">
        <v>0</v>
      </c>
      <c r="Y62" s="31" t="s">
        <v>168</v>
      </c>
      <c r="Z62" s="34">
        <v>1695636</v>
      </c>
      <c r="AA62" s="31"/>
      <c r="AB62" s="31"/>
      <c r="AC62" s="34">
        <f>ROUND(Tabla1[[#This Row],[VALOR GLOSA DEFINITIVA]]-Tabla1[[#This Row],[VALOR LEVANTADO EN LIQUIDACION]],0)</f>
        <v>1695636</v>
      </c>
      <c r="AD62" s="122"/>
    </row>
    <row r="63" spans="2:30" s="30" customFormat="1" ht="68.25" hidden="1" customHeight="1" x14ac:dyDescent="0.3">
      <c r="B63" s="70" t="s">
        <v>40</v>
      </c>
      <c r="C63" s="71">
        <v>1736</v>
      </c>
      <c r="D63" s="72" t="s">
        <v>41</v>
      </c>
      <c r="E63" s="31" t="s">
        <v>42</v>
      </c>
      <c r="F63" s="73" t="s">
        <v>530</v>
      </c>
      <c r="G63" s="73" t="s">
        <v>531</v>
      </c>
      <c r="H63" s="73" t="s">
        <v>532</v>
      </c>
      <c r="I63" s="73" t="s">
        <v>483</v>
      </c>
      <c r="J63" s="73" t="s">
        <v>520</v>
      </c>
      <c r="K63" s="73" t="s">
        <v>520</v>
      </c>
      <c r="L63" s="31" t="s">
        <v>52</v>
      </c>
      <c r="M63" s="68" t="s">
        <v>54</v>
      </c>
      <c r="N63" s="31" t="s">
        <v>166</v>
      </c>
      <c r="O63" s="69">
        <v>5621568</v>
      </c>
      <c r="P63" s="32">
        <v>1</v>
      </c>
      <c r="Q63" s="74">
        <v>5621568</v>
      </c>
      <c r="R63" s="71" t="s">
        <v>46</v>
      </c>
      <c r="S63" s="60">
        <v>1</v>
      </c>
      <c r="T63" s="71">
        <v>7.4342959117456198E-2</v>
      </c>
      <c r="U63" s="62">
        <v>417924</v>
      </c>
      <c r="V63" s="67" t="s">
        <v>171</v>
      </c>
      <c r="W63" s="31" t="s">
        <v>50</v>
      </c>
      <c r="X63" s="34">
        <v>0</v>
      </c>
      <c r="Y63" s="31" t="s">
        <v>168</v>
      </c>
      <c r="Z63" s="34">
        <v>417924</v>
      </c>
      <c r="AA63" s="31"/>
      <c r="AB63" s="31"/>
      <c r="AC63" s="34">
        <f>ROUND(Tabla1[[#This Row],[VALOR GLOSA DEFINITIVA]]-Tabla1[[#This Row],[VALOR LEVANTADO EN LIQUIDACION]],0)</f>
        <v>417924</v>
      </c>
      <c r="AD63" s="122"/>
    </row>
    <row r="64" spans="2:30" s="30" customFormat="1" ht="68.25" hidden="1" customHeight="1" x14ac:dyDescent="0.3">
      <c r="B64" s="70" t="s">
        <v>40</v>
      </c>
      <c r="C64" s="71">
        <v>2395</v>
      </c>
      <c r="D64" s="72" t="s">
        <v>41</v>
      </c>
      <c r="E64" s="31" t="s">
        <v>42</v>
      </c>
      <c r="F64" s="73" t="s">
        <v>530</v>
      </c>
      <c r="G64" s="73" t="s">
        <v>531</v>
      </c>
      <c r="H64" s="73" t="s">
        <v>532</v>
      </c>
      <c r="I64" s="73" t="s">
        <v>483</v>
      </c>
      <c r="J64" s="73" t="s">
        <v>520</v>
      </c>
      <c r="K64" s="73" t="s">
        <v>520</v>
      </c>
      <c r="L64" s="31" t="s">
        <v>52</v>
      </c>
      <c r="M64" s="68" t="s">
        <v>57</v>
      </c>
      <c r="N64" s="31" t="s">
        <v>166</v>
      </c>
      <c r="O64" s="69">
        <v>183312</v>
      </c>
      <c r="P64" s="32">
        <v>76</v>
      </c>
      <c r="Q64" s="74">
        <v>13931712</v>
      </c>
      <c r="R64" s="71" t="s">
        <v>71</v>
      </c>
      <c r="S64" s="60">
        <v>1</v>
      </c>
      <c r="T64" s="71">
        <v>2.23880597014925</v>
      </c>
      <c r="U64" s="62">
        <v>410400</v>
      </c>
      <c r="V64" s="67" t="s">
        <v>172</v>
      </c>
      <c r="W64" s="31" t="s">
        <v>73</v>
      </c>
      <c r="X64" s="34">
        <v>410400</v>
      </c>
      <c r="Y64" s="31" t="s">
        <v>173</v>
      </c>
      <c r="Z64" s="34">
        <v>0</v>
      </c>
      <c r="AA64" s="31"/>
      <c r="AB64" s="31"/>
      <c r="AC64" s="34">
        <f>ROUND(Tabla1[[#This Row],[VALOR GLOSA DEFINITIVA]]-Tabla1[[#This Row],[VALOR LEVANTADO EN LIQUIDACION]],0)</f>
        <v>0</v>
      </c>
      <c r="AD64" s="122"/>
    </row>
    <row r="65" spans="2:30" s="30" customFormat="1" ht="68.25" hidden="1" customHeight="1" x14ac:dyDescent="0.3">
      <c r="B65" s="70" t="s">
        <v>40</v>
      </c>
      <c r="C65" s="71">
        <v>2395</v>
      </c>
      <c r="D65" s="72" t="s">
        <v>41</v>
      </c>
      <c r="E65" s="31" t="s">
        <v>42</v>
      </c>
      <c r="F65" s="73" t="s">
        <v>530</v>
      </c>
      <c r="G65" s="73" t="s">
        <v>531</v>
      </c>
      <c r="H65" s="73" t="s">
        <v>532</v>
      </c>
      <c r="I65" s="73" t="s">
        <v>483</v>
      </c>
      <c r="J65" s="73" t="s">
        <v>520</v>
      </c>
      <c r="K65" s="73" t="s">
        <v>520</v>
      </c>
      <c r="L65" s="31" t="s">
        <v>52</v>
      </c>
      <c r="M65" s="68" t="s">
        <v>57</v>
      </c>
      <c r="N65" s="31" t="s">
        <v>166</v>
      </c>
      <c r="O65" s="69">
        <v>183312</v>
      </c>
      <c r="P65" s="32">
        <v>76</v>
      </c>
      <c r="Q65" s="74">
        <v>13931712</v>
      </c>
      <c r="R65" s="71" t="s">
        <v>46</v>
      </c>
      <c r="S65" s="60">
        <v>1</v>
      </c>
      <c r="T65" s="71">
        <v>13.75</v>
      </c>
      <c r="U65" s="62">
        <v>2520540</v>
      </c>
      <c r="V65" s="67" t="s">
        <v>174</v>
      </c>
      <c r="W65" s="31" t="s">
        <v>50</v>
      </c>
      <c r="X65" s="34">
        <v>0</v>
      </c>
      <c r="Y65" s="31" t="s">
        <v>168</v>
      </c>
      <c r="Z65" s="34">
        <v>2520540</v>
      </c>
      <c r="AA65" s="31"/>
      <c r="AB65" s="31"/>
      <c r="AC65" s="34">
        <f>ROUND(Tabla1[[#This Row],[VALOR GLOSA DEFINITIVA]]-Tabla1[[#This Row],[VALOR LEVANTADO EN LIQUIDACION]],0)</f>
        <v>2520540</v>
      </c>
      <c r="AD65" s="122"/>
    </row>
    <row r="66" spans="2:30" s="30" customFormat="1" ht="68.25" hidden="1" customHeight="1" x14ac:dyDescent="0.3">
      <c r="B66" s="70" t="s">
        <v>40</v>
      </c>
      <c r="C66" s="71">
        <v>2395</v>
      </c>
      <c r="D66" s="72" t="s">
        <v>41</v>
      </c>
      <c r="E66" s="31" t="s">
        <v>42</v>
      </c>
      <c r="F66" s="73" t="s">
        <v>530</v>
      </c>
      <c r="G66" s="73" t="s">
        <v>531</v>
      </c>
      <c r="H66" s="73" t="s">
        <v>532</v>
      </c>
      <c r="I66" s="73" t="s">
        <v>483</v>
      </c>
      <c r="J66" s="73" t="s">
        <v>520</v>
      </c>
      <c r="K66" s="73" t="s">
        <v>520</v>
      </c>
      <c r="L66" s="31" t="s">
        <v>52</v>
      </c>
      <c r="M66" s="68" t="s">
        <v>57</v>
      </c>
      <c r="N66" s="31" t="s">
        <v>166</v>
      </c>
      <c r="O66" s="69">
        <v>183312</v>
      </c>
      <c r="P66" s="32">
        <v>76</v>
      </c>
      <c r="Q66" s="74">
        <v>13931712</v>
      </c>
      <c r="R66" s="71" t="s">
        <v>175</v>
      </c>
      <c r="S66" s="60">
        <v>0.05</v>
      </c>
      <c r="T66" s="71">
        <v>76</v>
      </c>
      <c r="U66" s="62">
        <v>696586</v>
      </c>
      <c r="V66" s="67" t="s">
        <v>176</v>
      </c>
      <c r="W66" s="31" t="s">
        <v>50</v>
      </c>
      <c r="X66" s="34">
        <v>0</v>
      </c>
      <c r="Y66" s="31" t="s">
        <v>177</v>
      </c>
      <c r="Z66" s="34">
        <v>696586</v>
      </c>
      <c r="AA66" s="31"/>
      <c r="AB66" s="31"/>
      <c r="AC66" s="34">
        <f>ROUND(Tabla1[[#This Row],[VALOR GLOSA DEFINITIVA]]-Tabla1[[#This Row],[VALOR LEVANTADO EN LIQUIDACION]],0)</f>
        <v>696586</v>
      </c>
      <c r="AD66" s="122"/>
    </row>
    <row r="67" spans="2:30" s="30" customFormat="1" ht="68.25" hidden="1" customHeight="1" x14ac:dyDescent="0.3">
      <c r="B67" s="70" t="s">
        <v>40</v>
      </c>
      <c r="C67" s="71">
        <v>1736</v>
      </c>
      <c r="D67" s="72" t="s">
        <v>41</v>
      </c>
      <c r="E67" s="31" t="s">
        <v>42</v>
      </c>
      <c r="F67" s="73" t="s">
        <v>530</v>
      </c>
      <c r="G67" s="73" t="s">
        <v>531</v>
      </c>
      <c r="H67" s="73" t="s">
        <v>532</v>
      </c>
      <c r="I67" s="73" t="s">
        <v>483</v>
      </c>
      <c r="J67" s="73" t="s">
        <v>520</v>
      </c>
      <c r="K67" s="73" t="s">
        <v>520</v>
      </c>
      <c r="L67" s="31" t="s">
        <v>52</v>
      </c>
      <c r="M67" s="68" t="s">
        <v>57</v>
      </c>
      <c r="N67" s="31" t="s">
        <v>166</v>
      </c>
      <c r="O67" s="69">
        <v>5621568</v>
      </c>
      <c r="P67" s="32">
        <v>1</v>
      </c>
      <c r="Q67" s="74">
        <v>5621568</v>
      </c>
      <c r="R67" s="71" t="s">
        <v>71</v>
      </c>
      <c r="S67" s="60">
        <v>1</v>
      </c>
      <c r="T67" s="71">
        <v>0.121674237508112</v>
      </c>
      <c r="U67" s="62">
        <v>684000</v>
      </c>
      <c r="V67" s="67" t="s">
        <v>178</v>
      </c>
      <c r="W67" s="31" t="s">
        <v>73</v>
      </c>
      <c r="X67" s="34">
        <v>684000</v>
      </c>
      <c r="Y67" s="31" t="s">
        <v>173</v>
      </c>
      <c r="Z67" s="34">
        <v>0</v>
      </c>
      <c r="AA67" s="31"/>
      <c r="AB67" s="31"/>
      <c r="AC67" s="34">
        <f>ROUND(Tabla1[[#This Row],[VALOR GLOSA DEFINITIVA]]-Tabla1[[#This Row],[VALOR LEVANTADO EN LIQUIDACION]],0)</f>
        <v>0</v>
      </c>
      <c r="AD67" s="122"/>
    </row>
    <row r="68" spans="2:30" s="30" customFormat="1" ht="68.25" hidden="1" customHeight="1" x14ac:dyDescent="0.3">
      <c r="B68" s="70" t="s">
        <v>40</v>
      </c>
      <c r="C68" s="71">
        <v>1736</v>
      </c>
      <c r="D68" s="72" t="s">
        <v>41</v>
      </c>
      <c r="E68" s="31" t="s">
        <v>42</v>
      </c>
      <c r="F68" s="73" t="s">
        <v>530</v>
      </c>
      <c r="G68" s="73" t="s">
        <v>531</v>
      </c>
      <c r="H68" s="73" t="s">
        <v>532</v>
      </c>
      <c r="I68" s="73" t="s">
        <v>483</v>
      </c>
      <c r="J68" s="73" t="s">
        <v>520</v>
      </c>
      <c r="K68" s="73" t="s">
        <v>520</v>
      </c>
      <c r="L68" s="31" t="s">
        <v>52</v>
      </c>
      <c r="M68" s="68" t="s">
        <v>57</v>
      </c>
      <c r="N68" s="31" t="s">
        <v>166</v>
      </c>
      <c r="O68" s="69">
        <v>5621568</v>
      </c>
      <c r="P68" s="32">
        <v>1</v>
      </c>
      <c r="Q68" s="74">
        <v>5621568</v>
      </c>
      <c r="R68" s="71" t="s">
        <v>46</v>
      </c>
      <c r="S68" s="60">
        <v>1</v>
      </c>
      <c r="T68" s="71">
        <v>7.9088254380272505E-2</v>
      </c>
      <c r="U68" s="62">
        <v>444600</v>
      </c>
      <c r="V68" s="67" t="s">
        <v>179</v>
      </c>
      <c r="W68" s="31" t="s">
        <v>50</v>
      </c>
      <c r="X68" s="34">
        <v>0</v>
      </c>
      <c r="Y68" s="31" t="s">
        <v>168</v>
      </c>
      <c r="Z68" s="34">
        <v>444600</v>
      </c>
      <c r="AA68" s="31"/>
      <c r="AB68" s="31"/>
      <c r="AC68" s="34">
        <f>ROUND(Tabla1[[#This Row],[VALOR GLOSA DEFINITIVA]]-Tabla1[[#This Row],[VALOR LEVANTADO EN LIQUIDACION]],0)</f>
        <v>444600</v>
      </c>
      <c r="AD68" s="122"/>
    </row>
    <row r="69" spans="2:30" s="30" customFormat="1" ht="68.25" hidden="1" customHeight="1" x14ac:dyDescent="0.3">
      <c r="B69" s="70" t="s">
        <v>40</v>
      </c>
      <c r="C69" s="71">
        <v>1103</v>
      </c>
      <c r="D69" s="72" t="s">
        <v>41</v>
      </c>
      <c r="E69" s="31" t="s">
        <v>42</v>
      </c>
      <c r="F69" s="73" t="s">
        <v>530</v>
      </c>
      <c r="G69" s="73" t="s">
        <v>531</v>
      </c>
      <c r="H69" s="73" t="s">
        <v>535</v>
      </c>
      <c r="I69" s="73" t="s">
        <v>483</v>
      </c>
      <c r="J69" s="73" t="s">
        <v>520</v>
      </c>
      <c r="K69" s="73" t="s">
        <v>520</v>
      </c>
      <c r="L69" s="31" t="s">
        <v>52</v>
      </c>
      <c r="M69" s="68" t="s">
        <v>57</v>
      </c>
      <c r="N69" s="31" t="s">
        <v>166</v>
      </c>
      <c r="O69" s="69">
        <v>909</v>
      </c>
      <c r="P69" s="32">
        <v>34754</v>
      </c>
      <c r="Q69" s="74">
        <v>31591386</v>
      </c>
      <c r="R69" s="71" t="s">
        <v>71</v>
      </c>
      <c r="S69" s="60">
        <v>1</v>
      </c>
      <c r="T69" s="71">
        <v>1458.08580858086</v>
      </c>
      <c r="U69" s="62">
        <v>1325400</v>
      </c>
      <c r="V69" s="67" t="s">
        <v>180</v>
      </c>
      <c r="W69" s="31" t="s">
        <v>73</v>
      </c>
      <c r="X69" s="34">
        <v>1325400</v>
      </c>
      <c r="Y69" s="31" t="s">
        <v>173</v>
      </c>
      <c r="Z69" s="34">
        <v>0</v>
      </c>
      <c r="AA69" s="31"/>
      <c r="AB69" s="31"/>
      <c r="AC69" s="34">
        <f>ROUND(Tabla1[[#This Row],[VALOR GLOSA DEFINITIVA]]-Tabla1[[#This Row],[VALOR LEVANTADO EN LIQUIDACION]],0)</f>
        <v>0</v>
      </c>
      <c r="AD69" s="122"/>
    </row>
    <row r="70" spans="2:30" s="30" customFormat="1" ht="68.25" hidden="1" customHeight="1" x14ac:dyDescent="0.3">
      <c r="B70" s="70" t="s">
        <v>40</v>
      </c>
      <c r="C70" s="71">
        <v>1</v>
      </c>
      <c r="D70" s="72" t="s">
        <v>283</v>
      </c>
      <c r="E70" s="31" t="s">
        <v>284</v>
      </c>
      <c r="F70" s="73" t="s">
        <v>536</v>
      </c>
      <c r="G70" s="73" t="s">
        <v>481</v>
      </c>
      <c r="H70" s="73" t="s">
        <v>482</v>
      </c>
      <c r="I70" s="73" t="s">
        <v>537</v>
      </c>
      <c r="J70" s="73" t="s">
        <v>484</v>
      </c>
      <c r="K70" s="73" t="s">
        <v>485</v>
      </c>
      <c r="L70" s="31" t="s">
        <v>222</v>
      </c>
      <c r="M70" s="68" t="s">
        <v>44</v>
      </c>
      <c r="N70" s="31" t="s">
        <v>438</v>
      </c>
      <c r="O70" s="69">
        <v>30277568</v>
      </c>
      <c r="P70" s="32">
        <v>1</v>
      </c>
      <c r="Q70" s="74">
        <v>30277568</v>
      </c>
      <c r="R70" s="71" t="s">
        <v>285</v>
      </c>
      <c r="S70" s="60">
        <v>0.05</v>
      </c>
      <c r="T70" s="71">
        <v>1</v>
      </c>
      <c r="U70" s="62">
        <v>1513878</v>
      </c>
      <c r="V70" s="67" t="s">
        <v>439</v>
      </c>
      <c r="W70" s="31" t="s">
        <v>440</v>
      </c>
      <c r="X70" s="34">
        <v>1513878</v>
      </c>
      <c r="Y70" s="31" t="s">
        <v>538</v>
      </c>
      <c r="Z70" s="34">
        <v>0</v>
      </c>
      <c r="AA70" s="31"/>
      <c r="AB70" s="31"/>
      <c r="AC70" s="34">
        <f>ROUND(Tabla1[[#This Row],[VALOR GLOSA DEFINITIVA]]-Tabla1[[#This Row],[VALOR LEVANTADO EN LIQUIDACION]],0)</f>
        <v>0</v>
      </c>
      <c r="AD70" s="122"/>
    </row>
    <row r="71" spans="2:30" s="30" customFormat="1" ht="68.25" hidden="1" customHeight="1" x14ac:dyDescent="0.3">
      <c r="B71" s="70" t="s">
        <v>40</v>
      </c>
      <c r="C71" s="71">
        <v>1</v>
      </c>
      <c r="D71" s="72" t="s">
        <v>283</v>
      </c>
      <c r="E71" s="31" t="s">
        <v>284</v>
      </c>
      <c r="F71" s="73" t="s">
        <v>536</v>
      </c>
      <c r="G71" s="73" t="s">
        <v>481</v>
      </c>
      <c r="H71" s="73" t="s">
        <v>482</v>
      </c>
      <c r="I71" s="73" t="s">
        <v>537</v>
      </c>
      <c r="J71" s="73" t="s">
        <v>484</v>
      </c>
      <c r="K71" s="73" t="s">
        <v>485</v>
      </c>
      <c r="L71" s="31" t="s">
        <v>222</v>
      </c>
      <c r="M71" s="68" t="s">
        <v>54</v>
      </c>
      <c r="N71" s="31" t="s">
        <v>438</v>
      </c>
      <c r="O71" s="69">
        <v>30277568</v>
      </c>
      <c r="P71" s="32">
        <v>1</v>
      </c>
      <c r="Q71" s="74">
        <v>30277568</v>
      </c>
      <c r="R71" s="71" t="s">
        <v>285</v>
      </c>
      <c r="S71" s="60">
        <v>0.05</v>
      </c>
      <c r="T71" s="71">
        <v>1</v>
      </c>
      <c r="U71" s="62">
        <v>1513878</v>
      </c>
      <c r="V71" s="67" t="s">
        <v>441</v>
      </c>
      <c r="W71" s="31" t="s">
        <v>440</v>
      </c>
      <c r="X71" s="34">
        <v>1513878</v>
      </c>
      <c r="Y71" s="31" t="s">
        <v>539</v>
      </c>
      <c r="Z71" s="34">
        <v>0</v>
      </c>
      <c r="AA71" s="31"/>
      <c r="AB71" s="31"/>
      <c r="AC71" s="34">
        <f>ROUND(Tabla1[[#This Row],[VALOR GLOSA DEFINITIVA]]-Tabla1[[#This Row],[VALOR LEVANTADO EN LIQUIDACION]],0)</f>
        <v>0</v>
      </c>
      <c r="AD71" s="122"/>
    </row>
    <row r="72" spans="2:30" s="30" customFormat="1" ht="68.25" hidden="1" customHeight="1" x14ac:dyDescent="0.3">
      <c r="B72" s="70" t="s">
        <v>40</v>
      </c>
      <c r="C72" s="71">
        <v>1</v>
      </c>
      <c r="D72" s="72" t="s">
        <v>283</v>
      </c>
      <c r="E72" s="31" t="s">
        <v>284</v>
      </c>
      <c r="F72" s="73" t="s">
        <v>536</v>
      </c>
      <c r="G72" s="73" t="s">
        <v>481</v>
      </c>
      <c r="H72" s="73" t="s">
        <v>482</v>
      </c>
      <c r="I72" s="73" t="s">
        <v>537</v>
      </c>
      <c r="J72" s="73" t="s">
        <v>484</v>
      </c>
      <c r="K72" s="73" t="s">
        <v>485</v>
      </c>
      <c r="L72" s="31" t="s">
        <v>222</v>
      </c>
      <c r="M72" s="68" t="s">
        <v>57</v>
      </c>
      <c r="N72" s="31" t="s">
        <v>438</v>
      </c>
      <c r="O72" s="69">
        <v>30277568</v>
      </c>
      <c r="P72" s="32">
        <v>1</v>
      </c>
      <c r="Q72" s="74">
        <v>30277568</v>
      </c>
      <c r="R72" s="71" t="s">
        <v>285</v>
      </c>
      <c r="S72" s="60">
        <v>0.05</v>
      </c>
      <c r="T72" s="71">
        <v>1</v>
      </c>
      <c r="U72" s="62">
        <v>1513878</v>
      </c>
      <c r="V72" s="67" t="s">
        <v>540</v>
      </c>
      <c r="W72" s="31" t="s">
        <v>442</v>
      </c>
      <c r="X72" s="34">
        <v>0</v>
      </c>
      <c r="Y72" s="31" t="s">
        <v>541</v>
      </c>
      <c r="Z72" s="34">
        <v>1513878</v>
      </c>
      <c r="AA72" s="31"/>
      <c r="AB72" s="31"/>
      <c r="AC72" s="34">
        <f>ROUND(Tabla1[[#This Row],[VALOR GLOSA DEFINITIVA]]-Tabla1[[#This Row],[VALOR LEVANTADO EN LIQUIDACION]],0)</f>
        <v>1513878</v>
      </c>
      <c r="AD72" s="122"/>
    </row>
    <row r="73" spans="2:30" s="30" customFormat="1" ht="68.25" hidden="1" customHeight="1" x14ac:dyDescent="0.3">
      <c r="B73" s="70" t="s">
        <v>40</v>
      </c>
      <c r="C73" s="71">
        <v>1</v>
      </c>
      <c r="D73" s="72" t="s">
        <v>283</v>
      </c>
      <c r="E73" s="31" t="s">
        <v>284</v>
      </c>
      <c r="F73" s="73" t="s">
        <v>536</v>
      </c>
      <c r="G73" s="73" t="s">
        <v>481</v>
      </c>
      <c r="H73" s="73" t="s">
        <v>482</v>
      </c>
      <c r="I73" s="73" t="s">
        <v>537</v>
      </c>
      <c r="J73" s="73" t="s">
        <v>484</v>
      </c>
      <c r="K73" s="73" t="s">
        <v>485</v>
      </c>
      <c r="L73" s="31" t="s">
        <v>222</v>
      </c>
      <c r="M73" s="68" t="s">
        <v>57</v>
      </c>
      <c r="N73" s="31" t="s">
        <v>438</v>
      </c>
      <c r="O73" s="69">
        <v>30277568</v>
      </c>
      <c r="P73" s="32">
        <v>1</v>
      </c>
      <c r="Q73" s="74">
        <v>30277568</v>
      </c>
      <c r="R73" s="71" t="s">
        <v>71</v>
      </c>
      <c r="S73" s="60">
        <v>1</v>
      </c>
      <c r="T73" s="71">
        <v>0.1744327681800599</v>
      </c>
      <c r="U73" s="62">
        <v>5281400</v>
      </c>
      <c r="V73" s="67" t="s">
        <v>443</v>
      </c>
      <c r="W73" s="31" t="s">
        <v>444</v>
      </c>
      <c r="X73" s="34">
        <v>5281400</v>
      </c>
      <c r="Y73" s="31" t="s">
        <v>542</v>
      </c>
      <c r="Z73" s="34">
        <v>0</v>
      </c>
      <c r="AA73" s="31"/>
      <c r="AB73" s="31"/>
      <c r="AC73" s="34">
        <f>ROUND(Tabla1[[#This Row],[VALOR GLOSA DEFINITIVA]]-Tabla1[[#This Row],[VALOR LEVANTADO EN LIQUIDACION]],0)</f>
        <v>0</v>
      </c>
      <c r="AD73" s="122"/>
    </row>
    <row r="74" spans="2:30" s="30" customFormat="1" ht="68.25" hidden="1" customHeight="1" x14ac:dyDescent="0.3">
      <c r="B74" s="70" t="s">
        <v>40</v>
      </c>
      <c r="C74" s="71">
        <v>3</v>
      </c>
      <c r="D74" s="72" t="s">
        <v>283</v>
      </c>
      <c r="E74" s="31" t="s">
        <v>284</v>
      </c>
      <c r="F74" s="73" t="s">
        <v>490</v>
      </c>
      <c r="G74" s="73" t="s">
        <v>481</v>
      </c>
      <c r="H74" s="73" t="s">
        <v>482</v>
      </c>
      <c r="I74" s="73" t="s">
        <v>491</v>
      </c>
      <c r="J74" s="73" t="s">
        <v>484</v>
      </c>
      <c r="K74" s="73" t="s">
        <v>487</v>
      </c>
      <c r="L74" s="31" t="s">
        <v>62</v>
      </c>
      <c r="M74" s="68" t="s">
        <v>57</v>
      </c>
      <c r="N74" s="31" t="s">
        <v>451</v>
      </c>
      <c r="O74" s="69">
        <v>12204720</v>
      </c>
      <c r="P74" s="32">
        <v>1</v>
      </c>
      <c r="Q74" s="74">
        <v>12204720</v>
      </c>
      <c r="R74" s="71" t="s">
        <v>71</v>
      </c>
      <c r="S74" s="60">
        <v>1</v>
      </c>
      <c r="T74" s="71">
        <v>0.26377499852516073</v>
      </c>
      <c r="U74" s="62">
        <v>3219300</v>
      </c>
      <c r="V74" s="67" t="s">
        <v>452</v>
      </c>
      <c r="W74" s="31" t="s">
        <v>228</v>
      </c>
      <c r="X74" s="34">
        <v>3219300</v>
      </c>
      <c r="Y74" s="31" t="s">
        <v>543</v>
      </c>
      <c r="Z74" s="34">
        <v>0</v>
      </c>
      <c r="AA74" s="31"/>
      <c r="AB74" s="31"/>
      <c r="AC74" s="34">
        <f>ROUND(Tabla1[[#This Row],[VALOR GLOSA DEFINITIVA]]-Tabla1[[#This Row],[VALOR LEVANTADO EN LIQUIDACION]],0)</f>
        <v>0</v>
      </c>
      <c r="AD74" s="122"/>
    </row>
    <row r="75" spans="2:30" s="30" customFormat="1" ht="68.25" hidden="1" customHeight="1" x14ac:dyDescent="0.3">
      <c r="B75" s="70" t="s">
        <v>40</v>
      </c>
      <c r="C75" s="71">
        <v>4</v>
      </c>
      <c r="D75" s="72" t="s">
        <v>283</v>
      </c>
      <c r="E75" s="31" t="s">
        <v>284</v>
      </c>
      <c r="F75" s="73" t="s">
        <v>544</v>
      </c>
      <c r="G75" s="73" t="s">
        <v>481</v>
      </c>
      <c r="H75" s="73" t="s">
        <v>482</v>
      </c>
      <c r="I75" s="73" t="s">
        <v>491</v>
      </c>
      <c r="J75" s="73" t="s">
        <v>484</v>
      </c>
      <c r="K75" s="73" t="s">
        <v>487</v>
      </c>
      <c r="L75" s="31" t="s">
        <v>43</v>
      </c>
      <c r="M75" s="68" t="s">
        <v>57</v>
      </c>
      <c r="N75" s="31" t="s">
        <v>451</v>
      </c>
      <c r="O75" s="69">
        <v>6484528</v>
      </c>
      <c r="P75" s="32">
        <v>1</v>
      </c>
      <c r="Q75" s="74">
        <v>6484528</v>
      </c>
      <c r="R75" s="71" t="s">
        <v>71</v>
      </c>
      <c r="S75" s="60">
        <v>1</v>
      </c>
      <c r="T75" s="71">
        <v>0.57592472420506169</v>
      </c>
      <c r="U75" s="62">
        <v>3734600</v>
      </c>
      <c r="V75" s="67" t="s">
        <v>453</v>
      </c>
      <c r="W75" s="31" t="s">
        <v>228</v>
      </c>
      <c r="X75" s="34">
        <v>3734600</v>
      </c>
      <c r="Y75" s="31" t="s">
        <v>543</v>
      </c>
      <c r="Z75" s="34">
        <v>0</v>
      </c>
      <c r="AA75" s="31"/>
      <c r="AB75" s="31"/>
      <c r="AC75" s="34">
        <f>ROUND(Tabla1[[#This Row],[VALOR GLOSA DEFINITIVA]]-Tabla1[[#This Row],[VALOR LEVANTADO EN LIQUIDACION]],0)</f>
        <v>0</v>
      </c>
      <c r="AD75" s="122"/>
    </row>
    <row r="76" spans="2:30" s="30" customFormat="1" ht="68.25" hidden="1" customHeight="1" x14ac:dyDescent="0.3">
      <c r="B76" s="70" t="s">
        <v>40</v>
      </c>
      <c r="C76" s="71">
        <v>6</v>
      </c>
      <c r="D76" s="72" t="s">
        <v>283</v>
      </c>
      <c r="E76" s="31" t="s">
        <v>284</v>
      </c>
      <c r="F76" s="73" t="s">
        <v>545</v>
      </c>
      <c r="G76" s="73" t="s">
        <v>481</v>
      </c>
      <c r="H76" s="73" t="s">
        <v>482</v>
      </c>
      <c r="I76" s="73" t="s">
        <v>491</v>
      </c>
      <c r="J76" s="73" t="s">
        <v>484</v>
      </c>
      <c r="K76" s="73" t="s">
        <v>487</v>
      </c>
      <c r="L76" s="31" t="s">
        <v>60</v>
      </c>
      <c r="M76" s="68" t="s">
        <v>57</v>
      </c>
      <c r="N76" s="31" t="s">
        <v>454</v>
      </c>
      <c r="O76" s="69">
        <v>15132712</v>
      </c>
      <c r="P76" s="32">
        <v>1</v>
      </c>
      <c r="Q76" s="74">
        <v>15132712</v>
      </c>
      <c r="R76" s="71" t="s">
        <v>71</v>
      </c>
      <c r="S76" s="60">
        <v>1</v>
      </c>
      <c r="T76" s="71">
        <v>2.433469955682762E-2</v>
      </c>
      <c r="U76" s="62">
        <v>368250</v>
      </c>
      <c r="V76" s="67" t="s">
        <v>455</v>
      </c>
      <c r="W76" s="31" t="s">
        <v>456</v>
      </c>
      <c r="X76" s="34">
        <v>368250</v>
      </c>
      <c r="Y76" s="31" t="s">
        <v>543</v>
      </c>
      <c r="Z76" s="34">
        <v>0</v>
      </c>
      <c r="AA76" s="31"/>
      <c r="AB76" s="31"/>
      <c r="AC76" s="34">
        <f>ROUND(Tabla1[[#This Row],[VALOR GLOSA DEFINITIVA]]-Tabla1[[#This Row],[VALOR LEVANTADO EN LIQUIDACION]],0)</f>
        <v>0</v>
      </c>
      <c r="AD76" s="122"/>
    </row>
    <row r="77" spans="2:30" s="30" customFormat="1" ht="68.25" hidden="1" customHeight="1" x14ac:dyDescent="0.3">
      <c r="B77" s="70" t="s">
        <v>40</v>
      </c>
      <c r="C77" s="71">
        <v>11</v>
      </c>
      <c r="D77" s="72" t="s">
        <v>283</v>
      </c>
      <c r="E77" s="31" t="s">
        <v>284</v>
      </c>
      <c r="F77" s="73" t="s">
        <v>546</v>
      </c>
      <c r="G77" s="73" t="s">
        <v>481</v>
      </c>
      <c r="H77" s="73" t="s">
        <v>482</v>
      </c>
      <c r="I77" s="73" t="s">
        <v>483</v>
      </c>
      <c r="J77" s="73" t="s">
        <v>484</v>
      </c>
      <c r="K77" s="73" t="s">
        <v>485</v>
      </c>
      <c r="L77" s="31" t="s">
        <v>52</v>
      </c>
      <c r="M77" s="68" t="s">
        <v>57</v>
      </c>
      <c r="N77" s="31" t="s">
        <v>451</v>
      </c>
      <c r="O77" s="69">
        <v>29389952</v>
      </c>
      <c r="P77" s="32">
        <v>0</v>
      </c>
      <c r="Q77" s="74">
        <v>0</v>
      </c>
      <c r="R77" s="71" t="s">
        <v>71</v>
      </c>
      <c r="S77" s="60">
        <v>1</v>
      </c>
      <c r="T77" s="71">
        <v>2.4334847501622323E-2</v>
      </c>
      <c r="U77" s="62">
        <v>715200</v>
      </c>
      <c r="V77" s="67" t="s">
        <v>457</v>
      </c>
      <c r="W77" s="31" t="s">
        <v>458</v>
      </c>
      <c r="X77" s="34">
        <v>715200</v>
      </c>
      <c r="Y77" s="31" t="s">
        <v>543</v>
      </c>
      <c r="Z77" s="34">
        <v>0</v>
      </c>
      <c r="AA77" s="31"/>
      <c r="AB77" s="31"/>
      <c r="AC77" s="34">
        <f>ROUND(Tabla1[[#This Row],[VALOR GLOSA DEFINITIVA]]-Tabla1[[#This Row],[VALOR LEVANTADO EN LIQUIDACION]],0)</f>
        <v>0</v>
      </c>
      <c r="AD77" s="122"/>
    </row>
    <row r="78" spans="2:30" s="30" customFormat="1" ht="68.25" hidden="1" customHeight="1" x14ac:dyDescent="0.3">
      <c r="B78" s="70" t="s">
        <v>40</v>
      </c>
      <c r="C78" s="71">
        <v>3</v>
      </c>
      <c r="D78" s="72" t="s">
        <v>283</v>
      </c>
      <c r="E78" s="31" t="s">
        <v>284</v>
      </c>
      <c r="F78" s="73" t="s">
        <v>490</v>
      </c>
      <c r="G78" s="73" t="s">
        <v>481</v>
      </c>
      <c r="H78" s="73" t="s">
        <v>482</v>
      </c>
      <c r="I78" s="73" t="s">
        <v>491</v>
      </c>
      <c r="J78" s="73" t="s">
        <v>484</v>
      </c>
      <c r="K78" s="73" t="s">
        <v>487</v>
      </c>
      <c r="L78" s="31" t="s">
        <v>52</v>
      </c>
      <c r="M78" s="68" t="s">
        <v>44</v>
      </c>
      <c r="N78" s="31" t="s">
        <v>253</v>
      </c>
      <c r="O78" s="69">
        <v>12204720</v>
      </c>
      <c r="P78" s="32">
        <v>1</v>
      </c>
      <c r="Q78" s="74">
        <v>12204720</v>
      </c>
      <c r="R78" s="71" t="s">
        <v>310</v>
      </c>
      <c r="S78" s="60">
        <v>0.05</v>
      </c>
      <c r="T78" s="71">
        <v>1</v>
      </c>
      <c r="U78" s="62">
        <v>610236</v>
      </c>
      <c r="V78" s="67" t="s">
        <v>459</v>
      </c>
      <c r="W78" s="31" t="s">
        <v>460</v>
      </c>
      <c r="X78" s="34">
        <v>610236</v>
      </c>
      <c r="Y78" s="31" t="s">
        <v>547</v>
      </c>
      <c r="Z78" s="34">
        <v>0</v>
      </c>
      <c r="AA78" s="31"/>
      <c r="AB78" s="31"/>
      <c r="AC78" s="34">
        <f>ROUND(Tabla1[[#This Row],[VALOR GLOSA DEFINITIVA]]-Tabla1[[#This Row],[VALOR LEVANTADO EN LIQUIDACION]],0)</f>
        <v>0</v>
      </c>
      <c r="AD78" s="122"/>
    </row>
    <row r="79" spans="2:30" s="30" customFormat="1" ht="68.25" hidden="1" customHeight="1" x14ac:dyDescent="0.3">
      <c r="B79" s="70" t="s">
        <v>40</v>
      </c>
      <c r="C79" s="71">
        <v>3</v>
      </c>
      <c r="D79" s="72" t="s">
        <v>283</v>
      </c>
      <c r="E79" s="31" t="s">
        <v>284</v>
      </c>
      <c r="F79" s="73" t="s">
        <v>490</v>
      </c>
      <c r="G79" s="73" t="s">
        <v>481</v>
      </c>
      <c r="H79" s="73" t="s">
        <v>482</v>
      </c>
      <c r="I79" s="73" t="s">
        <v>491</v>
      </c>
      <c r="J79" s="73" t="s">
        <v>484</v>
      </c>
      <c r="K79" s="73" t="s">
        <v>487</v>
      </c>
      <c r="L79" s="31" t="s">
        <v>62</v>
      </c>
      <c r="M79" s="68" t="s">
        <v>44</v>
      </c>
      <c r="N79" s="31" t="s">
        <v>253</v>
      </c>
      <c r="O79" s="69">
        <v>12204720</v>
      </c>
      <c r="P79" s="32">
        <v>1</v>
      </c>
      <c r="Q79" s="74">
        <v>12204720</v>
      </c>
      <c r="R79" s="71" t="s">
        <v>310</v>
      </c>
      <c r="S79" s="60">
        <v>0.05</v>
      </c>
      <c r="T79" s="71">
        <v>1</v>
      </c>
      <c r="U79" s="62">
        <v>610236</v>
      </c>
      <c r="V79" s="67" t="s">
        <v>461</v>
      </c>
      <c r="W79" s="31" t="s">
        <v>460</v>
      </c>
      <c r="X79" s="34">
        <v>610236</v>
      </c>
      <c r="Y79" s="31" t="s">
        <v>547</v>
      </c>
      <c r="Z79" s="34">
        <v>0</v>
      </c>
      <c r="AA79" s="31"/>
      <c r="AB79" s="31"/>
      <c r="AC79" s="34">
        <f>ROUND(Tabla1[[#This Row],[VALOR GLOSA DEFINITIVA]]-Tabla1[[#This Row],[VALOR LEVANTADO EN LIQUIDACION]],0)</f>
        <v>0</v>
      </c>
      <c r="AD79" s="122"/>
    </row>
    <row r="80" spans="2:30" s="30" customFormat="1" ht="68.25" hidden="1" customHeight="1" x14ac:dyDescent="0.3">
      <c r="B80" s="70" t="s">
        <v>40</v>
      </c>
      <c r="C80" s="71">
        <v>3</v>
      </c>
      <c r="D80" s="72" t="s">
        <v>283</v>
      </c>
      <c r="E80" s="31" t="s">
        <v>284</v>
      </c>
      <c r="F80" s="73" t="s">
        <v>490</v>
      </c>
      <c r="G80" s="73" t="s">
        <v>481</v>
      </c>
      <c r="H80" s="73" t="s">
        <v>482</v>
      </c>
      <c r="I80" s="73" t="s">
        <v>491</v>
      </c>
      <c r="J80" s="73" t="s">
        <v>484</v>
      </c>
      <c r="K80" s="73" t="s">
        <v>487</v>
      </c>
      <c r="L80" s="31" t="s">
        <v>43</v>
      </c>
      <c r="M80" s="68" t="s">
        <v>44</v>
      </c>
      <c r="N80" s="31" t="s">
        <v>253</v>
      </c>
      <c r="O80" s="69">
        <v>12204720</v>
      </c>
      <c r="P80" s="32">
        <v>1</v>
      </c>
      <c r="Q80" s="74">
        <v>12204720</v>
      </c>
      <c r="R80" s="71" t="s">
        <v>310</v>
      </c>
      <c r="S80" s="60">
        <v>0.05</v>
      </c>
      <c r="T80" s="71">
        <v>1</v>
      </c>
      <c r="U80" s="62">
        <v>610236</v>
      </c>
      <c r="V80" s="67" t="s">
        <v>462</v>
      </c>
      <c r="W80" s="31" t="s">
        <v>460</v>
      </c>
      <c r="X80" s="34">
        <v>610236</v>
      </c>
      <c r="Y80" s="31" t="s">
        <v>548</v>
      </c>
      <c r="Z80" s="34">
        <v>0</v>
      </c>
      <c r="AA80" s="31"/>
      <c r="AB80" s="31"/>
      <c r="AC80" s="34">
        <f>ROUND(Tabla1[[#This Row],[VALOR GLOSA DEFINITIVA]]-Tabla1[[#This Row],[VALOR LEVANTADO EN LIQUIDACION]],0)</f>
        <v>0</v>
      </c>
      <c r="AD80" s="122"/>
    </row>
    <row r="81" spans="2:30" s="30" customFormat="1" ht="68.25" hidden="1" customHeight="1" x14ac:dyDescent="0.3">
      <c r="B81" s="70" t="s">
        <v>40</v>
      </c>
      <c r="C81" s="71">
        <v>3</v>
      </c>
      <c r="D81" s="72" t="s">
        <v>283</v>
      </c>
      <c r="E81" s="31" t="s">
        <v>284</v>
      </c>
      <c r="F81" s="73" t="s">
        <v>490</v>
      </c>
      <c r="G81" s="73" t="s">
        <v>481</v>
      </c>
      <c r="H81" s="73" t="s">
        <v>482</v>
      </c>
      <c r="I81" s="73" t="s">
        <v>491</v>
      </c>
      <c r="J81" s="73" t="s">
        <v>484</v>
      </c>
      <c r="K81" s="73" t="s">
        <v>487</v>
      </c>
      <c r="L81" s="31" t="s">
        <v>43</v>
      </c>
      <c r="M81" s="68" t="s">
        <v>54</v>
      </c>
      <c r="N81" s="31" t="s">
        <v>463</v>
      </c>
      <c r="O81" s="69">
        <v>12204720</v>
      </c>
      <c r="P81" s="32">
        <v>1</v>
      </c>
      <c r="Q81" s="74">
        <v>12204720</v>
      </c>
      <c r="R81" s="71" t="s">
        <v>310</v>
      </c>
      <c r="S81" s="60">
        <v>0.05</v>
      </c>
      <c r="T81" s="71">
        <v>1</v>
      </c>
      <c r="U81" s="62">
        <v>610236</v>
      </c>
      <c r="V81" s="67" t="s">
        <v>464</v>
      </c>
      <c r="W81" s="31" t="s">
        <v>460</v>
      </c>
      <c r="X81" s="34">
        <v>610236</v>
      </c>
      <c r="Y81" s="31" t="s">
        <v>549</v>
      </c>
      <c r="Z81" s="34">
        <v>0</v>
      </c>
      <c r="AA81" s="31"/>
      <c r="AB81" s="31"/>
      <c r="AC81" s="34">
        <f>ROUND(Tabla1[[#This Row],[VALOR GLOSA DEFINITIVA]]-Tabla1[[#This Row],[VALOR LEVANTADO EN LIQUIDACION]],0)</f>
        <v>0</v>
      </c>
      <c r="AD81" s="122"/>
    </row>
    <row r="82" spans="2:30" s="30" customFormat="1" ht="68.25" hidden="1" customHeight="1" x14ac:dyDescent="0.3">
      <c r="B82" s="70" t="s">
        <v>40</v>
      </c>
      <c r="C82" s="71">
        <v>3</v>
      </c>
      <c r="D82" s="72" t="s">
        <v>283</v>
      </c>
      <c r="E82" s="31" t="s">
        <v>284</v>
      </c>
      <c r="F82" s="73" t="s">
        <v>490</v>
      </c>
      <c r="G82" s="73" t="s">
        <v>481</v>
      </c>
      <c r="H82" s="73" t="s">
        <v>482</v>
      </c>
      <c r="I82" s="73" t="s">
        <v>491</v>
      </c>
      <c r="J82" s="73" t="s">
        <v>484</v>
      </c>
      <c r="K82" s="73" t="s">
        <v>487</v>
      </c>
      <c r="L82" s="31" t="s">
        <v>62</v>
      </c>
      <c r="M82" s="68" t="s">
        <v>54</v>
      </c>
      <c r="N82" s="31" t="s">
        <v>465</v>
      </c>
      <c r="O82" s="69">
        <v>12204720</v>
      </c>
      <c r="P82" s="32">
        <v>1</v>
      </c>
      <c r="Q82" s="74">
        <v>12204720</v>
      </c>
      <c r="R82" s="71" t="s">
        <v>310</v>
      </c>
      <c r="S82" s="60">
        <v>0.05</v>
      </c>
      <c r="T82" s="71">
        <v>1</v>
      </c>
      <c r="U82" s="62">
        <v>610236</v>
      </c>
      <c r="V82" s="67" t="s">
        <v>466</v>
      </c>
      <c r="W82" s="31" t="s">
        <v>460</v>
      </c>
      <c r="X82" s="34">
        <v>610236</v>
      </c>
      <c r="Y82" s="31" t="s">
        <v>549</v>
      </c>
      <c r="Z82" s="34">
        <v>0</v>
      </c>
      <c r="AA82" s="31"/>
      <c r="AB82" s="31"/>
      <c r="AC82" s="34">
        <f>ROUND(Tabla1[[#This Row],[VALOR GLOSA DEFINITIVA]]-Tabla1[[#This Row],[VALOR LEVANTADO EN LIQUIDACION]],0)</f>
        <v>0</v>
      </c>
      <c r="AD82" s="122"/>
    </row>
    <row r="83" spans="2:30" s="30" customFormat="1" ht="68.25" hidden="1" customHeight="1" x14ac:dyDescent="0.3">
      <c r="B83" s="70" t="s">
        <v>40</v>
      </c>
      <c r="C83" s="71">
        <v>3</v>
      </c>
      <c r="D83" s="72" t="s">
        <v>283</v>
      </c>
      <c r="E83" s="31" t="s">
        <v>284</v>
      </c>
      <c r="F83" s="73" t="s">
        <v>490</v>
      </c>
      <c r="G83" s="73" t="s">
        <v>481</v>
      </c>
      <c r="H83" s="73" t="s">
        <v>482</v>
      </c>
      <c r="I83" s="73" t="s">
        <v>491</v>
      </c>
      <c r="J83" s="73" t="s">
        <v>484</v>
      </c>
      <c r="K83" s="73" t="s">
        <v>487</v>
      </c>
      <c r="L83" s="31" t="s">
        <v>52</v>
      </c>
      <c r="M83" s="68" t="s">
        <v>54</v>
      </c>
      <c r="N83" s="31" t="s">
        <v>467</v>
      </c>
      <c r="O83" s="69">
        <v>12204720</v>
      </c>
      <c r="P83" s="32">
        <v>1</v>
      </c>
      <c r="Q83" s="74">
        <v>12204720</v>
      </c>
      <c r="R83" s="71" t="s">
        <v>310</v>
      </c>
      <c r="S83" s="60">
        <v>0.05</v>
      </c>
      <c r="T83" s="71">
        <v>1</v>
      </c>
      <c r="U83" s="62">
        <v>610236</v>
      </c>
      <c r="V83" s="67" t="s">
        <v>468</v>
      </c>
      <c r="W83" s="31" t="s">
        <v>460</v>
      </c>
      <c r="X83" s="34">
        <v>610236</v>
      </c>
      <c r="Y83" s="31" t="s">
        <v>549</v>
      </c>
      <c r="Z83" s="34">
        <v>0</v>
      </c>
      <c r="AA83" s="31"/>
      <c r="AB83" s="31"/>
      <c r="AC83" s="34">
        <f>ROUND(Tabla1[[#This Row],[VALOR GLOSA DEFINITIVA]]-Tabla1[[#This Row],[VALOR LEVANTADO EN LIQUIDACION]],0)</f>
        <v>0</v>
      </c>
      <c r="AD83" s="122"/>
    </row>
    <row r="84" spans="2:30" s="30" customFormat="1" ht="68.25" hidden="1" customHeight="1" x14ac:dyDescent="0.3">
      <c r="B84" s="70" t="s">
        <v>40</v>
      </c>
      <c r="C84" s="71">
        <v>3</v>
      </c>
      <c r="D84" s="72" t="s">
        <v>283</v>
      </c>
      <c r="E84" s="31" t="s">
        <v>284</v>
      </c>
      <c r="F84" s="73" t="s">
        <v>490</v>
      </c>
      <c r="G84" s="73" t="s">
        <v>481</v>
      </c>
      <c r="H84" s="73" t="s">
        <v>482</v>
      </c>
      <c r="I84" s="73" t="s">
        <v>491</v>
      </c>
      <c r="J84" s="73" t="s">
        <v>484</v>
      </c>
      <c r="K84" s="73" t="s">
        <v>487</v>
      </c>
      <c r="L84" s="31" t="s">
        <v>62</v>
      </c>
      <c r="M84" s="68" t="s">
        <v>57</v>
      </c>
      <c r="N84" s="31" t="s">
        <v>463</v>
      </c>
      <c r="O84" s="69">
        <v>12204720</v>
      </c>
      <c r="P84" s="32">
        <v>1</v>
      </c>
      <c r="Q84" s="74">
        <v>12204720</v>
      </c>
      <c r="R84" s="71" t="s">
        <v>310</v>
      </c>
      <c r="S84" s="60">
        <v>0.05</v>
      </c>
      <c r="T84" s="71">
        <v>1</v>
      </c>
      <c r="U84" s="62">
        <v>610236</v>
      </c>
      <c r="V84" s="67" t="s">
        <v>469</v>
      </c>
      <c r="W84" s="31" t="s">
        <v>460</v>
      </c>
      <c r="X84" s="34">
        <v>610236</v>
      </c>
      <c r="Y84" s="31" t="s">
        <v>550</v>
      </c>
      <c r="Z84" s="34">
        <v>0</v>
      </c>
      <c r="AA84" s="31"/>
      <c r="AB84" s="31"/>
      <c r="AC84" s="34">
        <f>ROUND(Tabla1[[#This Row],[VALOR GLOSA DEFINITIVA]]-Tabla1[[#This Row],[VALOR LEVANTADO EN LIQUIDACION]],0)</f>
        <v>0</v>
      </c>
      <c r="AD84" s="122"/>
    </row>
    <row r="85" spans="2:30" s="30" customFormat="1" ht="68.25" hidden="1" customHeight="1" x14ac:dyDescent="0.3">
      <c r="B85" s="70" t="s">
        <v>40</v>
      </c>
      <c r="C85" s="71">
        <v>3</v>
      </c>
      <c r="D85" s="72" t="s">
        <v>283</v>
      </c>
      <c r="E85" s="31" t="s">
        <v>284</v>
      </c>
      <c r="F85" s="73" t="s">
        <v>490</v>
      </c>
      <c r="G85" s="73" t="s">
        <v>481</v>
      </c>
      <c r="H85" s="73" t="s">
        <v>482</v>
      </c>
      <c r="I85" s="73" t="s">
        <v>491</v>
      </c>
      <c r="J85" s="73" t="s">
        <v>484</v>
      </c>
      <c r="K85" s="73" t="s">
        <v>487</v>
      </c>
      <c r="L85" s="31" t="s">
        <v>43</v>
      </c>
      <c r="M85" s="68" t="s">
        <v>57</v>
      </c>
      <c r="N85" s="31" t="s">
        <v>463</v>
      </c>
      <c r="O85" s="69">
        <v>12204720</v>
      </c>
      <c r="P85" s="32">
        <v>1</v>
      </c>
      <c r="Q85" s="74">
        <v>12204720</v>
      </c>
      <c r="R85" s="71" t="s">
        <v>310</v>
      </c>
      <c r="S85" s="60">
        <v>0.05</v>
      </c>
      <c r="T85" s="71">
        <v>1</v>
      </c>
      <c r="U85" s="62">
        <v>610236</v>
      </c>
      <c r="V85" s="67" t="s">
        <v>470</v>
      </c>
      <c r="W85" s="31" t="s">
        <v>460</v>
      </c>
      <c r="X85" s="34">
        <v>610236</v>
      </c>
      <c r="Y85" s="31" t="s">
        <v>550</v>
      </c>
      <c r="Z85" s="34">
        <v>0</v>
      </c>
      <c r="AA85" s="31"/>
      <c r="AB85" s="31"/>
      <c r="AC85" s="34">
        <f>ROUND(Tabla1[[#This Row],[VALOR GLOSA DEFINITIVA]]-Tabla1[[#This Row],[VALOR LEVANTADO EN LIQUIDACION]],0)</f>
        <v>0</v>
      </c>
      <c r="AD85" s="122"/>
    </row>
    <row r="86" spans="2:30" s="30" customFormat="1" ht="68.25" hidden="1" customHeight="1" x14ac:dyDescent="0.3">
      <c r="B86" s="70" t="s">
        <v>40</v>
      </c>
      <c r="C86" s="71">
        <v>3</v>
      </c>
      <c r="D86" s="72" t="s">
        <v>283</v>
      </c>
      <c r="E86" s="31" t="s">
        <v>284</v>
      </c>
      <c r="F86" s="73" t="s">
        <v>490</v>
      </c>
      <c r="G86" s="73" t="s">
        <v>481</v>
      </c>
      <c r="H86" s="73" t="s">
        <v>482</v>
      </c>
      <c r="I86" s="73" t="s">
        <v>491</v>
      </c>
      <c r="J86" s="73" t="s">
        <v>484</v>
      </c>
      <c r="K86" s="73" t="s">
        <v>487</v>
      </c>
      <c r="L86" s="31" t="s">
        <v>52</v>
      </c>
      <c r="M86" s="68" t="s">
        <v>57</v>
      </c>
      <c r="N86" s="31" t="s">
        <v>463</v>
      </c>
      <c r="O86" s="69">
        <v>12204720</v>
      </c>
      <c r="P86" s="32">
        <v>1</v>
      </c>
      <c r="Q86" s="74">
        <v>12204720</v>
      </c>
      <c r="R86" s="71" t="s">
        <v>310</v>
      </c>
      <c r="S86" s="60">
        <v>0.05</v>
      </c>
      <c r="T86" s="71">
        <v>1</v>
      </c>
      <c r="U86" s="62">
        <v>610236</v>
      </c>
      <c r="V86" s="67" t="s">
        <v>471</v>
      </c>
      <c r="W86" s="31" t="s">
        <v>460</v>
      </c>
      <c r="X86" s="34">
        <v>610236</v>
      </c>
      <c r="Y86" s="31" t="s">
        <v>550</v>
      </c>
      <c r="Z86" s="34">
        <v>0</v>
      </c>
      <c r="AA86" s="31"/>
      <c r="AB86" s="31"/>
      <c r="AC86" s="34">
        <f>ROUND(Tabla1[[#This Row],[VALOR GLOSA DEFINITIVA]]-Tabla1[[#This Row],[VALOR LEVANTADO EN LIQUIDACION]],0)</f>
        <v>0</v>
      </c>
      <c r="AD86" s="122"/>
    </row>
    <row r="87" spans="2:30" s="30" customFormat="1" ht="68.25" hidden="1" customHeight="1" x14ac:dyDescent="0.3">
      <c r="B87" s="70" t="s">
        <v>40</v>
      </c>
      <c r="C87" s="71">
        <v>3</v>
      </c>
      <c r="D87" s="72" t="s">
        <v>283</v>
      </c>
      <c r="E87" s="31" t="s">
        <v>284</v>
      </c>
      <c r="F87" s="73" t="s">
        <v>490</v>
      </c>
      <c r="G87" s="73" t="s">
        <v>481</v>
      </c>
      <c r="H87" s="73" t="s">
        <v>482</v>
      </c>
      <c r="I87" s="73" t="s">
        <v>491</v>
      </c>
      <c r="J87" s="73" t="s">
        <v>484</v>
      </c>
      <c r="K87" s="73" t="s">
        <v>487</v>
      </c>
      <c r="L87" s="31" t="s">
        <v>52</v>
      </c>
      <c r="M87" s="68" t="s">
        <v>44</v>
      </c>
      <c r="N87" s="31" t="s">
        <v>472</v>
      </c>
      <c r="O87" s="69">
        <v>12204720</v>
      </c>
      <c r="P87" s="32">
        <v>1</v>
      </c>
      <c r="Q87" s="74">
        <v>12204720</v>
      </c>
      <c r="R87" s="71" t="s">
        <v>285</v>
      </c>
      <c r="S87" s="60">
        <v>0.05</v>
      </c>
      <c r="T87" s="71">
        <v>1</v>
      </c>
      <c r="U87" s="62">
        <v>610236</v>
      </c>
      <c r="V87" s="67" t="s">
        <v>473</v>
      </c>
      <c r="W87" s="31" t="s">
        <v>460</v>
      </c>
      <c r="X87" s="34">
        <v>0</v>
      </c>
      <c r="Y87" s="31" t="s">
        <v>551</v>
      </c>
      <c r="Z87" s="34">
        <v>610236</v>
      </c>
      <c r="AA87" s="31"/>
      <c r="AB87" s="31"/>
      <c r="AC87" s="34">
        <f>ROUND(Tabla1[[#This Row],[VALOR GLOSA DEFINITIVA]]-Tabla1[[#This Row],[VALOR LEVANTADO EN LIQUIDACION]],0)</f>
        <v>610236</v>
      </c>
      <c r="AD87" s="122"/>
    </row>
    <row r="88" spans="2:30" s="30" customFormat="1" ht="68.25" hidden="1" customHeight="1" x14ac:dyDescent="0.3">
      <c r="B88" s="70" t="s">
        <v>40</v>
      </c>
      <c r="C88" s="71">
        <v>3</v>
      </c>
      <c r="D88" s="72" t="s">
        <v>283</v>
      </c>
      <c r="E88" s="31" t="s">
        <v>284</v>
      </c>
      <c r="F88" s="73" t="s">
        <v>490</v>
      </c>
      <c r="G88" s="73" t="s">
        <v>481</v>
      </c>
      <c r="H88" s="73" t="s">
        <v>482</v>
      </c>
      <c r="I88" s="73" t="s">
        <v>491</v>
      </c>
      <c r="J88" s="73" t="s">
        <v>484</v>
      </c>
      <c r="K88" s="73" t="s">
        <v>487</v>
      </c>
      <c r="L88" s="31" t="s">
        <v>62</v>
      </c>
      <c r="M88" s="68" t="s">
        <v>44</v>
      </c>
      <c r="N88" s="31" t="s">
        <v>472</v>
      </c>
      <c r="O88" s="69">
        <v>12204720</v>
      </c>
      <c r="P88" s="32">
        <v>1</v>
      </c>
      <c r="Q88" s="74">
        <v>12204720</v>
      </c>
      <c r="R88" s="71" t="s">
        <v>285</v>
      </c>
      <c r="S88" s="60">
        <v>0.05</v>
      </c>
      <c r="T88" s="71">
        <v>1</v>
      </c>
      <c r="U88" s="62">
        <v>610236</v>
      </c>
      <c r="V88" s="67" t="s">
        <v>473</v>
      </c>
      <c r="W88" s="31" t="s">
        <v>474</v>
      </c>
      <c r="X88" s="34">
        <v>0</v>
      </c>
      <c r="Y88" s="31" t="s">
        <v>551</v>
      </c>
      <c r="Z88" s="34">
        <v>610236</v>
      </c>
      <c r="AA88" s="31"/>
      <c r="AB88" s="31"/>
      <c r="AC88" s="34">
        <f>ROUND(Tabla1[[#This Row],[VALOR GLOSA DEFINITIVA]]-Tabla1[[#This Row],[VALOR LEVANTADO EN LIQUIDACION]],0)</f>
        <v>610236</v>
      </c>
      <c r="AD88" s="122"/>
    </row>
    <row r="89" spans="2:30" s="30" customFormat="1" ht="68.25" hidden="1" customHeight="1" x14ac:dyDescent="0.3">
      <c r="B89" s="70" t="s">
        <v>40</v>
      </c>
      <c r="C89" s="71">
        <v>3</v>
      </c>
      <c r="D89" s="72" t="s">
        <v>283</v>
      </c>
      <c r="E89" s="31" t="s">
        <v>284</v>
      </c>
      <c r="F89" s="73" t="s">
        <v>490</v>
      </c>
      <c r="G89" s="73" t="s">
        <v>481</v>
      </c>
      <c r="H89" s="73" t="s">
        <v>482</v>
      </c>
      <c r="I89" s="73" t="s">
        <v>491</v>
      </c>
      <c r="J89" s="73" t="s">
        <v>484</v>
      </c>
      <c r="K89" s="73" t="s">
        <v>487</v>
      </c>
      <c r="L89" s="31" t="s">
        <v>43</v>
      </c>
      <c r="M89" s="68" t="s">
        <v>44</v>
      </c>
      <c r="N89" s="31" t="s">
        <v>472</v>
      </c>
      <c r="O89" s="69">
        <v>12204720</v>
      </c>
      <c r="P89" s="32">
        <v>1</v>
      </c>
      <c r="Q89" s="74">
        <v>12204720</v>
      </c>
      <c r="R89" s="71" t="s">
        <v>285</v>
      </c>
      <c r="S89" s="60">
        <v>0.05</v>
      </c>
      <c r="T89" s="71">
        <v>1</v>
      </c>
      <c r="U89" s="62">
        <v>610236</v>
      </c>
      <c r="V89" s="67" t="s">
        <v>475</v>
      </c>
      <c r="W89" s="31" t="s">
        <v>460</v>
      </c>
      <c r="X89" s="34">
        <v>0</v>
      </c>
      <c r="Y89" s="31" t="s">
        <v>551</v>
      </c>
      <c r="Z89" s="34">
        <v>610236</v>
      </c>
      <c r="AA89" s="31"/>
      <c r="AB89" s="31"/>
      <c r="AC89" s="34">
        <f>ROUND(Tabla1[[#This Row],[VALOR GLOSA DEFINITIVA]]-Tabla1[[#This Row],[VALOR LEVANTADO EN LIQUIDACION]],0)</f>
        <v>610236</v>
      </c>
      <c r="AD89" s="122"/>
    </row>
    <row r="90" spans="2:30" s="30" customFormat="1" ht="68.25" hidden="1" customHeight="1" x14ac:dyDescent="0.3">
      <c r="B90" s="70" t="s">
        <v>40</v>
      </c>
      <c r="C90" s="71">
        <v>3</v>
      </c>
      <c r="D90" s="72" t="s">
        <v>283</v>
      </c>
      <c r="E90" s="31" t="s">
        <v>284</v>
      </c>
      <c r="F90" s="73" t="s">
        <v>490</v>
      </c>
      <c r="G90" s="73" t="s">
        <v>481</v>
      </c>
      <c r="H90" s="73" t="s">
        <v>482</v>
      </c>
      <c r="I90" s="73" t="s">
        <v>491</v>
      </c>
      <c r="J90" s="73" t="s">
        <v>484</v>
      </c>
      <c r="K90" s="73" t="s">
        <v>487</v>
      </c>
      <c r="L90" s="31" t="s">
        <v>52</v>
      </c>
      <c r="M90" s="68" t="s">
        <v>54</v>
      </c>
      <c r="N90" s="31" t="s">
        <v>472</v>
      </c>
      <c r="O90" s="69">
        <v>12204720</v>
      </c>
      <c r="P90" s="32">
        <v>1</v>
      </c>
      <c r="Q90" s="74">
        <v>12204720</v>
      </c>
      <c r="R90" s="71" t="s">
        <v>285</v>
      </c>
      <c r="S90" s="60">
        <v>0.05</v>
      </c>
      <c r="T90" s="71">
        <v>1</v>
      </c>
      <c r="U90" s="62">
        <v>610236</v>
      </c>
      <c r="V90" s="67" t="s">
        <v>552</v>
      </c>
      <c r="W90" s="31" t="s">
        <v>460</v>
      </c>
      <c r="X90" s="34">
        <v>0</v>
      </c>
      <c r="Y90" s="31" t="s">
        <v>553</v>
      </c>
      <c r="Z90" s="34">
        <v>610236</v>
      </c>
      <c r="AA90" s="31"/>
      <c r="AB90" s="31"/>
      <c r="AC90" s="34">
        <f>ROUND(Tabla1[[#This Row],[VALOR GLOSA DEFINITIVA]]-Tabla1[[#This Row],[VALOR LEVANTADO EN LIQUIDACION]],0)</f>
        <v>610236</v>
      </c>
      <c r="AD90" s="122"/>
    </row>
    <row r="91" spans="2:30" s="30" customFormat="1" ht="68.25" hidden="1" customHeight="1" x14ac:dyDescent="0.3">
      <c r="B91" s="70" t="s">
        <v>40</v>
      </c>
      <c r="C91" s="71">
        <v>3</v>
      </c>
      <c r="D91" s="72" t="s">
        <v>283</v>
      </c>
      <c r="E91" s="31" t="s">
        <v>284</v>
      </c>
      <c r="F91" s="73" t="s">
        <v>490</v>
      </c>
      <c r="G91" s="73" t="s">
        <v>481</v>
      </c>
      <c r="H91" s="73" t="s">
        <v>482</v>
      </c>
      <c r="I91" s="73" t="s">
        <v>491</v>
      </c>
      <c r="J91" s="73" t="s">
        <v>484</v>
      </c>
      <c r="K91" s="73" t="s">
        <v>487</v>
      </c>
      <c r="L91" s="31" t="s">
        <v>62</v>
      </c>
      <c r="M91" s="68" t="s">
        <v>54</v>
      </c>
      <c r="N91" s="31" t="s">
        <v>472</v>
      </c>
      <c r="O91" s="69">
        <v>12204720</v>
      </c>
      <c r="P91" s="32">
        <v>1</v>
      </c>
      <c r="Q91" s="74">
        <v>12204720</v>
      </c>
      <c r="R91" s="71" t="s">
        <v>285</v>
      </c>
      <c r="S91" s="60">
        <v>0.05</v>
      </c>
      <c r="T91" s="71">
        <v>1</v>
      </c>
      <c r="U91" s="62">
        <v>610236</v>
      </c>
      <c r="V91" s="67" t="s">
        <v>552</v>
      </c>
      <c r="W91" s="31" t="s">
        <v>460</v>
      </c>
      <c r="X91" s="34">
        <v>0</v>
      </c>
      <c r="Y91" s="31" t="s">
        <v>553</v>
      </c>
      <c r="Z91" s="34">
        <v>610236</v>
      </c>
      <c r="AA91" s="31"/>
      <c r="AB91" s="31"/>
      <c r="AC91" s="34">
        <f>ROUND(Tabla1[[#This Row],[VALOR GLOSA DEFINITIVA]]-Tabla1[[#This Row],[VALOR LEVANTADO EN LIQUIDACION]],0)</f>
        <v>610236</v>
      </c>
      <c r="AD91" s="122"/>
    </row>
    <row r="92" spans="2:30" s="30" customFormat="1" ht="68.25" hidden="1" customHeight="1" x14ac:dyDescent="0.3">
      <c r="B92" s="70" t="s">
        <v>40</v>
      </c>
      <c r="C92" s="71">
        <v>3</v>
      </c>
      <c r="D92" s="72" t="s">
        <v>283</v>
      </c>
      <c r="E92" s="31" t="s">
        <v>284</v>
      </c>
      <c r="F92" s="73" t="s">
        <v>490</v>
      </c>
      <c r="G92" s="73" t="s">
        <v>481</v>
      </c>
      <c r="H92" s="73" t="s">
        <v>482</v>
      </c>
      <c r="I92" s="73" t="s">
        <v>491</v>
      </c>
      <c r="J92" s="73" t="s">
        <v>484</v>
      </c>
      <c r="K92" s="73" t="s">
        <v>487</v>
      </c>
      <c r="L92" s="31" t="s">
        <v>43</v>
      </c>
      <c r="M92" s="68" t="s">
        <v>54</v>
      </c>
      <c r="N92" s="31" t="s">
        <v>472</v>
      </c>
      <c r="O92" s="69">
        <v>12204720</v>
      </c>
      <c r="P92" s="32">
        <v>1</v>
      </c>
      <c r="Q92" s="74">
        <v>12204720</v>
      </c>
      <c r="R92" s="71" t="s">
        <v>285</v>
      </c>
      <c r="S92" s="60">
        <v>0.05</v>
      </c>
      <c r="T92" s="71">
        <v>1</v>
      </c>
      <c r="U92" s="62">
        <v>610236</v>
      </c>
      <c r="V92" s="67" t="s">
        <v>552</v>
      </c>
      <c r="W92" s="31" t="s">
        <v>460</v>
      </c>
      <c r="X92" s="34">
        <v>0</v>
      </c>
      <c r="Y92" s="31" t="s">
        <v>553</v>
      </c>
      <c r="Z92" s="34">
        <v>610236</v>
      </c>
      <c r="AA92" s="31"/>
      <c r="AB92" s="31"/>
      <c r="AC92" s="34">
        <f>ROUND(Tabla1[[#This Row],[VALOR GLOSA DEFINITIVA]]-Tabla1[[#This Row],[VALOR LEVANTADO EN LIQUIDACION]],0)</f>
        <v>610236</v>
      </c>
      <c r="AD92" s="122"/>
    </row>
    <row r="93" spans="2:30" s="30" customFormat="1" ht="68.25" hidden="1" customHeight="1" x14ac:dyDescent="0.3">
      <c r="B93" s="70" t="s">
        <v>40</v>
      </c>
      <c r="C93" s="71">
        <v>3</v>
      </c>
      <c r="D93" s="72" t="s">
        <v>283</v>
      </c>
      <c r="E93" s="31" t="s">
        <v>284</v>
      </c>
      <c r="F93" s="73" t="s">
        <v>490</v>
      </c>
      <c r="G93" s="73" t="s">
        <v>481</v>
      </c>
      <c r="H93" s="73" t="s">
        <v>482</v>
      </c>
      <c r="I93" s="73" t="s">
        <v>491</v>
      </c>
      <c r="J93" s="73" t="s">
        <v>484</v>
      </c>
      <c r="K93" s="73" t="s">
        <v>487</v>
      </c>
      <c r="L93" s="31" t="s">
        <v>52</v>
      </c>
      <c r="M93" s="68" t="s">
        <v>57</v>
      </c>
      <c r="N93" s="31" t="s">
        <v>472</v>
      </c>
      <c r="O93" s="69">
        <v>12204720</v>
      </c>
      <c r="P93" s="32">
        <v>1</v>
      </c>
      <c r="Q93" s="74">
        <v>12204720</v>
      </c>
      <c r="R93" s="71" t="s">
        <v>285</v>
      </c>
      <c r="S93" s="60">
        <v>0.05</v>
      </c>
      <c r="T93" s="71">
        <v>1</v>
      </c>
      <c r="U93" s="62">
        <v>610236</v>
      </c>
      <c r="V93" s="67" t="s">
        <v>473</v>
      </c>
      <c r="W93" s="31" t="s">
        <v>460</v>
      </c>
      <c r="X93" s="34">
        <v>0</v>
      </c>
      <c r="Y93" s="31" t="s">
        <v>554</v>
      </c>
      <c r="Z93" s="34">
        <v>610236</v>
      </c>
      <c r="AA93" s="31"/>
      <c r="AB93" s="31"/>
      <c r="AC93" s="34">
        <f>ROUND(Tabla1[[#This Row],[VALOR GLOSA DEFINITIVA]]-Tabla1[[#This Row],[VALOR LEVANTADO EN LIQUIDACION]],0)</f>
        <v>610236</v>
      </c>
      <c r="AD93" s="122"/>
    </row>
    <row r="94" spans="2:30" s="30" customFormat="1" ht="68.25" hidden="1" customHeight="1" x14ac:dyDescent="0.3">
      <c r="B94" s="70" t="s">
        <v>40</v>
      </c>
      <c r="C94" s="71">
        <v>3</v>
      </c>
      <c r="D94" s="72" t="s">
        <v>283</v>
      </c>
      <c r="E94" s="31" t="s">
        <v>284</v>
      </c>
      <c r="F94" s="73" t="s">
        <v>490</v>
      </c>
      <c r="G94" s="73" t="s">
        <v>481</v>
      </c>
      <c r="H94" s="73" t="s">
        <v>482</v>
      </c>
      <c r="I94" s="73" t="s">
        <v>491</v>
      </c>
      <c r="J94" s="73" t="s">
        <v>484</v>
      </c>
      <c r="K94" s="73" t="s">
        <v>487</v>
      </c>
      <c r="L94" s="31" t="s">
        <v>62</v>
      </c>
      <c r="M94" s="68" t="s">
        <v>57</v>
      </c>
      <c r="N94" s="31" t="s">
        <v>472</v>
      </c>
      <c r="O94" s="69">
        <v>12204720</v>
      </c>
      <c r="P94" s="32">
        <v>1</v>
      </c>
      <c r="Q94" s="74">
        <v>12204720</v>
      </c>
      <c r="R94" s="71" t="s">
        <v>285</v>
      </c>
      <c r="S94" s="60">
        <v>0.05</v>
      </c>
      <c r="T94" s="71">
        <v>1</v>
      </c>
      <c r="U94" s="62">
        <v>610236</v>
      </c>
      <c r="V94" s="67" t="s">
        <v>476</v>
      </c>
      <c r="W94" s="31" t="s">
        <v>460</v>
      </c>
      <c r="X94" s="34">
        <v>0</v>
      </c>
      <c r="Y94" s="31" t="s">
        <v>554</v>
      </c>
      <c r="Z94" s="34">
        <v>610236</v>
      </c>
      <c r="AA94" s="31"/>
      <c r="AB94" s="31"/>
      <c r="AC94" s="34">
        <f>ROUND(Tabla1[[#This Row],[VALOR GLOSA DEFINITIVA]]-Tabla1[[#This Row],[VALOR LEVANTADO EN LIQUIDACION]],0)</f>
        <v>610236</v>
      </c>
      <c r="AD94" s="122"/>
    </row>
    <row r="95" spans="2:30" s="30" customFormat="1" ht="68.25" hidden="1" customHeight="1" x14ac:dyDescent="0.3">
      <c r="B95" s="70" t="s">
        <v>40</v>
      </c>
      <c r="C95" s="71">
        <v>3</v>
      </c>
      <c r="D95" s="72" t="s">
        <v>283</v>
      </c>
      <c r="E95" s="31" t="s">
        <v>284</v>
      </c>
      <c r="F95" s="73" t="s">
        <v>490</v>
      </c>
      <c r="G95" s="73" t="s">
        <v>481</v>
      </c>
      <c r="H95" s="73" t="s">
        <v>482</v>
      </c>
      <c r="I95" s="73" t="s">
        <v>491</v>
      </c>
      <c r="J95" s="73" t="s">
        <v>484</v>
      </c>
      <c r="K95" s="73" t="s">
        <v>487</v>
      </c>
      <c r="L95" s="31" t="s">
        <v>43</v>
      </c>
      <c r="M95" s="68" t="s">
        <v>57</v>
      </c>
      <c r="N95" s="31" t="s">
        <v>472</v>
      </c>
      <c r="O95" s="69">
        <v>12204720</v>
      </c>
      <c r="P95" s="32">
        <v>1</v>
      </c>
      <c r="Q95" s="74">
        <v>12204720</v>
      </c>
      <c r="R95" s="71" t="s">
        <v>285</v>
      </c>
      <c r="S95" s="60">
        <v>0.05</v>
      </c>
      <c r="T95" s="71">
        <v>1</v>
      </c>
      <c r="U95" s="62">
        <v>610236</v>
      </c>
      <c r="V95" s="67" t="s">
        <v>473</v>
      </c>
      <c r="W95" s="31" t="s">
        <v>460</v>
      </c>
      <c r="X95" s="34">
        <v>0</v>
      </c>
      <c r="Y95" s="31" t="s">
        <v>554</v>
      </c>
      <c r="Z95" s="34">
        <v>610236</v>
      </c>
      <c r="AA95" s="31"/>
      <c r="AB95" s="31"/>
      <c r="AC95" s="34">
        <f>ROUND(Tabla1[[#This Row],[VALOR GLOSA DEFINITIVA]]-Tabla1[[#This Row],[VALOR LEVANTADO EN LIQUIDACION]],0)</f>
        <v>610236</v>
      </c>
      <c r="AD95" s="122"/>
    </row>
    <row r="96" spans="2:30" s="30" customFormat="1" ht="68.25" hidden="1" customHeight="1" x14ac:dyDescent="0.3">
      <c r="B96" s="70" t="s">
        <v>40</v>
      </c>
      <c r="C96" s="71">
        <v>6</v>
      </c>
      <c r="D96" s="72" t="s">
        <v>283</v>
      </c>
      <c r="E96" s="31" t="s">
        <v>284</v>
      </c>
      <c r="F96" s="73" t="s">
        <v>545</v>
      </c>
      <c r="G96" s="73" t="s">
        <v>481</v>
      </c>
      <c r="H96" s="73" t="s">
        <v>482</v>
      </c>
      <c r="I96" s="73" t="s">
        <v>491</v>
      </c>
      <c r="J96" s="73" t="s">
        <v>484</v>
      </c>
      <c r="K96" s="73" t="s">
        <v>487</v>
      </c>
      <c r="L96" s="31" t="s">
        <v>60</v>
      </c>
      <c r="M96" s="68" t="s">
        <v>44</v>
      </c>
      <c r="N96" s="31" t="s">
        <v>477</v>
      </c>
      <c r="O96" s="69">
        <v>15132712</v>
      </c>
      <c r="P96" s="32">
        <v>1</v>
      </c>
      <c r="Q96" s="74">
        <v>15132712</v>
      </c>
      <c r="R96" s="71" t="s">
        <v>285</v>
      </c>
      <c r="S96" s="60">
        <v>0.05</v>
      </c>
      <c r="T96" s="71">
        <v>1</v>
      </c>
      <c r="U96" s="62">
        <v>756636</v>
      </c>
      <c r="V96" s="67" t="s">
        <v>478</v>
      </c>
      <c r="W96" s="31" t="s">
        <v>479</v>
      </c>
      <c r="X96" s="34">
        <v>0</v>
      </c>
      <c r="Y96" s="31" t="s">
        <v>555</v>
      </c>
      <c r="Z96" s="34">
        <v>756636</v>
      </c>
      <c r="AA96" s="31"/>
      <c r="AB96" s="31"/>
      <c r="AC96" s="34">
        <f>ROUND(Tabla1[[#This Row],[VALOR GLOSA DEFINITIVA]]-Tabla1[[#This Row],[VALOR LEVANTADO EN LIQUIDACION]],0)</f>
        <v>756636</v>
      </c>
      <c r="AD96" s="122"/>
    </row>
    <row r="97" spans="2:30" s="30" customFormat="1" ht="68.25" hidden="1" customHeight="1" x14ac:dyDescent="0.3">
      <c r="B97" s="70" t="s">
        <v>40</v>
      </c>
      <c r="C97" s="71">
        <v>6</v>
      </c>
      <c r="D97" s="72" t="s">
        <v>283</v>
      </c>
      <c r="E97" s="31" t="s">
        <v>284</v>
      </c>
      <c r="F97" s="73" t="s">
        <v>545</v>
      </c>
      <c r="G97" s="73" t="s">
        <v>481</v>
      </c>
      <c r="H97" s="73" t="s">
        <v>482</v>
      </c>
      <c r="I97" s="73" t="s">
        <v>491</v>
      </c>
      <c r="J97" s="73" t="s">
        <v>484</v>
      </c>
      <c r="K97" s="73" t="s">
        <v>487</v>
      </c>
      <c r="L97" s="31" t="s">
        <v>60</v>
      </c>
      <c r="M97" s="68" t="s">
        <v>54</v>
      </c>
      <c r="N97" s="31" t="s">
        <v>477</v>
      </c>
      <c r="O97" s="69">
        <v>15132712</v>
      </c>
      <c r="P97" s="32">
        <v>1</v>
      </c>
      <c r="Q97" s="74">
        <v>15132712</v>
      </c>
      <c r="R97" s="71" t="s">
        <v>285</v>
      </c>
      <c r="S97" s="60">
        <v>0.05</v>
      </c>
      <c r="T97" s="71">
        <v>1</v>
      </c>
      <c r="U97" s="62">
        <v>756636</v>
      </c>
      <c r="V97" s="67" t="s">
        <v>478</v>
      </c>
      <c r="W97" s="31" t="s">
        <v>479</v>
      </c>
      <c r="X97" s="34">
        <v>0</v>
      </c>
      <c r="Y97" s="31" t="s">
        <v>556</v>
      </c>
      <c r="Z97" s="34">
        <v>756636</v>
      </c>
      <c r="AA97" s="31"/>
      <c r="AB97" s="31"/>
      <c r="AC97" s="34">
        <f>ROUND(Tabla1[[#This Row],[VALOR GLOSA DEFINITIVA]]-Tabla1[[#This Row],[VALOR LEVANTADO EN LIQUIDACION]],0)</f>
        <v>756636</v>
      </c>
      <c r="AD97" s="122"/>
    </row>
    <row r="98" spans="2:30" s="30" customFormat="1" ht="68.25" hidden="1" customHeight="1" x14ac:dyDescent="0.3">
      <c r="B98" s="70" t="s">
        <v>40</v>
      </c>
      <c r="C98" s="71">
        <v>6</v>
      </c>
      <c r="D98" s="72" t="s">
        <v>283</v>
      </c>
      <c r="E98" s="31" t="s">
        <v>284</v>
      </c>
      <c r="F98" s="73" t="s">
        <v>545</v>
      </c>
      <c r="G98" s="73" t="s">
        <v>481</v>
      </c>
      <c r="H98" s="73" t="s">
        <v>482</v>
      </c>
      <c r="I98" s="73" t="s">
        <v>491</v>
      </c>
      <c r="J98" s="73" t="s">
        <v>484</v>
      </c>
      <c r="K98" s="73" t="s">
        <v>487</v>
      </c>
      <c r="L98" s="31" t="s">
        <v>60</v>
      </c>
      <c r="M98" s="68" t="s">
        <v>57</v>
      </c>
      <c r="N98" s="31" t="s">
        <v>477</v>
      </c>
      <c r="O98" s="69">
        <v>15132712</v>
      </c>
      <c r="P98" s="32">
        <v>1</v>
      </c>
      <c r="Q98" s="74">
        <v>15132712</v>
      </c>
      <c r="R98" s="71" t="s">
        <v>285</v>
      </c>
      <c r="S98" s="60">
        <v>0.05</v>
      </c>
      <c r="T98" s="71">
        <v>1</v>
      </c>
      <c r="U98" s="62">
        <v>756636</v>
      </c>
      <c r="V98" s="67" t="s">
        <v>478</v>
      </c>
      <c r="W98" s="31" t="s">
        <v>479</v>
      </c>
      <c r="X98" s="34">
        <v>0</v>
      </c>
      <c r="Y98" s="31" t="s">
        <v>557</v>
      </c>
      <c r="Z98" s="34">
        <v>756636</v>
      </c>
      <c r="AA98" s="31"/>
      <c r="AB98" s="31"/>
      <c r="AC98" s="34">
        <f>ROUND(Tabla1[[#This Row],[VALOR GLOSA DEFINITIVA]]-Tabla1[[#This Row],[VALOR LEVANTADO EN LIQUIDACION]],0)</f>
        <v>756636</v>
      </c>
      <c r="AD98" s="122"/>
    </row>
    <row r="99" spans="2:30" s="30" customFormat="1" ht="68.25" hidden="1" customHeight="1" x14ac:dyDescent="0.3">
      <c r="B99" s="70" t="s">
        <v>40</v>
      </c>
      <c r="C99" s="71">
        <v>2498</v>
      </c>
      <c r="D99" s="72" t="s">
        <v>41</v>
      </c>
      <c r="E99" s="31" t="s">
        <v>42</v>
      </c>
      <c r="F99" s="73" t="s">
        <v>558</v>
      </c>
      <c r="G99" s="73" t="s">
        <v>559</v>
      </c>
      <c r="H99" s="73" t="s">
        <v>560</v>
      </c>
      <c r="I99" s="73" t="s">
        <v>483</v>
      </c>
      <c r="J99" s="73" t="s">
        <v>520</v>
      </c>
      <c r="K99" s="73" t="s">
        <v>520</v>
      </c>
      <c r="L99" s="31" t="s">
        <v>62</v>
      </c>
      <c r="M99" s="68" t="s">
        <v>44</v>
      </c>
      <c r="N99" s="31" t="s">
        <v>131</v>
      </c>
      <c r="O99" s="69">
        <v>4413424</v>
      </c>
      <c r="P99" s="32">
        <v>2</v>
      </c>
      <c r="Q99" s="74">
        <v>8826848</v>
      </c>
      <c r="R99" s="71" t="s">
        <v>132</v>
      </c>
      <c r="S99" s="60">
        <v>0.5</v>
      </c>
      <c r="T99" s="71">
        <v>0.53468848676220548</v>
      </c>
      <c r="U99" s="62">
        <v>1179904</v>
      </c>
      <c r="V99" s="67" t="s">
        <v>133</v>
      </c>
      <c r="W99" s="31" t="s">
        <v>50</v>
      </c>
      <c r="X99" s="34">
        <v>0</v>
      </c>
      <c r="Y99" s="31" t="s">
        <v>561</v>
      </c>
      <c r="Z99" s="34">
        <v>1179904</v>
      </c>
      <c r="AA99" s="31"/>
      <c r="AB99" s="31"/>
      <c r="AC99" s="34">
        <f>ROUND(Tabla1[[#This Row],[VALOR GLOSA DEFINITIVA]]-Tabla1[[#This Row],[VALOR LEVANTADO EN LIQUIDACION]],0)</f>
        <v>1179904</v>
      </c>
      <c r="AD99" s="122"/>
    </row>
    <row r="100" spans="2:30" s="30" customFormat="1" ht="68.25" hidden="1" customHeight="1" x14ac:dyDescent="0.3">
      <c r="B100" s="70" t="s">
        <v>40</v>
      </c>
      <c r="C100" s="71">
        <v>2498</v>
      </c>
      <c r="D100" s="72" t="s">
        <v>41</v>
      </c>
      <c r="E100" s="31" t="s">
        <v>42</v>
      </c>
      <c r="F100" s="73" t="s">
        <v>558</v>
      </c>
      <c r="G100" s="73" t="s">
        <v>559</v>
      </c>
      <c r="H100" s="73" t="s">
        <v>560</v>
      </c>
      <c r="I100" s="73" t="s">
        <v>483</v>
      </c>
      <c r="J100" s="73" t="s">
        <v>520</v>
      </c>
      <c r="K100" s="73" t="s">
        <v>520</v>
      </c>
      <c r="L100" s="31" t="s">
        <v>62</v>
      </c>
      <c r="M100" s="68" t="s">
        <v>54</v>
      </c>
      <c r="N100" s="31" t="s">
        <v>131</v>
      </c>
      <c r="O100" s="69">
        <v>4413424</v>
      </c>
      <c r="P100" s="32">
        <v>2</v>
      </c>
      <c r="Q100" s="74">
        <v>8826848</v>
      </c>
      <c r="R100" s="71" t="s">
        <v>132</v>
      </c>
      <c r="S100" s="60">
        <v>0.5</v>
      </c>
      <c r="T100" s="71">
        <v>0.19278297303862035</v>
      </c>
      <c r="U100" s="62">
        <v>425417</v>
      </c>
      <c r="V100" s="67" t="s">
        <v>134</v>
      </c>
      <c r="W100" s="31" t="s">
        <v>50</v>
      </c>
      <c r="X100" s="34">
        <v>0</v>
      </c>
      <c r="Y100" s="31" t="s">
        <v>561</v>
      </c>
      <c r="Z100" s="34">
        <v>425417</v>
      </c>
      <c r="AA100" s="31"/>
      <c r="AB100" s="31"/>
      <c r="AC100" s="34">
        <f>ROUND(Tabla1[[#This Row],[VALOR GLOSA DEFINITIVA]]-Tabla1[[#This Row],[VALOR LEVANTADO EN LIQUIDACION]],0)</f>
        <v>425417</v>
      </c>
      <c r="AD100" s="122"/>
    </row>
    <row r="101" spans="2:30" s="30" customFormat="1" ht="68.25" hidden="1" customHeight="1" x14ac:dyDescent="0.3">
      <c r="B101" s="70" t="s">
        <v>40</v>
      </c>
      <c r="C101" s="71">
        <v>2494</v>
      </c>
      <c r="D101" s="72" t="s">
        <v>41</v>
      </c>
      <c r="E101" s="31" t="s">
        <v>42</v>
      </c>
      <c r="F101" s="73" t="s">
        <v>558</v>
      </c>
      <c r="G101" s="73" t="s">
        <v>559</v>
      </c>
      <c r="H101" s="73" t="s">
        <v>560</v>
      </c>
      <c r="I101" s="73" t="s">
        <v>483</v>
      </c>
      <c r="J101" s="73" t="s">
        <v>520</v>
      </c>
      <c r="K101" s="73" t="s">
        <v>520</v>
      </c>
      <c r="L101" s="31" t="s">
        <v>43</v>
      </c>
      <c r="M101" s="68" t="s">
        <v>44</v>
      </c>
      <c r="N101" s="31" t="s">
        <v>131</v>
      </c>
      <c r="O101" s="69">
        <v>2983376</v>
      </c>
      <c r="P101" s="32">
        <v>2</v>
      </c>
      <c r="Q101" s="74">
        <v>5966752</v>
      </c>
      <c r="R101" s="71" t="s">
        <v>132</v>
      </c>
      <c r="S101" s="60">
        <v>1</v>
      </c>
      <c r="T101" s="71">
        <v>0.27488321954725115</v>
      </c>
      <c r="U101" s="62">
        <v>820080</v>
      </c>
      <c r="V101" s="67" t="s">
        <v>135</v>
      </c>
      <c r="W101" s="31" t="s">
        <v>50</v>
      </c>
      <c r="X101" s="34">
        <v>0</v>
      </c>
      <c r="Y101" s="31" t="s">
        <v>562</v>
      </c>
      <c r="Z101" s="34">
        <v>820080</v>
      </c>
      <c r="AA101" s="31"/>
      <c r="AB101" s="31"/>
      <c r="AC101" s="34">
        <f>ROUND(Tabla1[[#This Row],[VALOR GLOSA DEFINITIVA]]-Tabla1[[#This Row],[VALOR LEVANTADO EN LIQUIDACION]],0)</f>
        <v>820080</v>
      </c>
      <c r="AD101" s="122"/>
    </row>
    <row r="102" spans="2:30" s="30" customFormat="1" ht="68.25" hidden="1" customHeight="1" x14ac:dyDescent="0.3">
      <c r="B102" s="70" t="s">
        <v>40</v>
      </c>
      <c r="C102" s="71">
        <v>2494</v>
      </c>
      <c r="D102" s="72" t="s">
        <v>41</v>
      </c>
      <c r="E102" s="31" t="s">
        <v>42</v>
      </c>
      <c r="F102" s="73" t="s">
        <v>558</v>
      </c>
      <c r="G102" s="73" t="s">
        <v>559</v>
      </c>
      <c r="H102" s="73" t="s">
        <v>560</v>
      </c>
      <c r="I102" s="73" t="s">
        <v>483</v>
      </c>
      <c r="J102" s="73" t="s">
        <v>520</v>
      </c>
      <c r="K102" s="73" t="s">
        <v>520</v>
      </c>
      <c r="L102" s="31" t="s">
        <v>43</v>
      </c>
      <c r="M102" s="68" t="s">
        <v>57</v>
      </c>
      <c r="N102" s="31" t="s">
        <v>131</v>
      </c>
      <c r="O102" s="69">
        <v>2983376</v>
      </c>
      <c r="P102" s="32">
        <v>2</v>
      </c>
      <c r="Q102" s="74">
        <v>5966752</v>
      </c>
      <c r="R102" s="71" t="s">
        <v>132</v>
      </c>
      <c r="S102" s="60">
        <v>1</v>
      </c>
      <c r="T102" s="71">
        <v>0.27488321954725115</v>
      </c>
      <c r="U102" s="62">
        <v>820080</v>
      </c>
      <c r="V102" s="67" t="s">
        <v>135</v>
      </c>
      <c r="W102" s="31" t="s">
        <v>50</v>
      </c>
      <c r="X102" s="34">
        <v>0</v>
      </c>
      <c r="Y102" s="31" t="s">
        <v>562</v>
      </c>
      <c r="Z102" s="34">
        <v>820080</v>
      </c>
      <c r="AA102" s="31"/>
      <c r="AB102" s="31"/>
      <c r="AC102" s="34">
        <f>ROUND(Tabla1[[#This Row],[VALOR GLOSA DEFINITIVA]]-Tabla1[[#This Row],[VALOR LEVANTADO EN LIQUIDACION]],0)</f>
        <v>820080</v>
      </c>
      <c r="AD102" s="122"/>
    </row>
    <row r="103" spans="2:30" s="30" customFormat="1" ht="68.25" hidden="1" customHeight="1" x14ac:dyDescent="0.3">
      <c r="B103" s="70" t="s">
        <v>40</v>
      </c>
      <c r="C103" s="71">
        <v>2495</v>
      </c>
      <c r="D103" s="72" t="s">
        <v>41</v>
      </c>
      <c r="E103" s="31" t="s">
        <v>42</v>
      </c>
      <c r="F103" s="73" t="s">
        <v>558</v>
      </c>
      <c r="G103" s="73" t="s">
        <v>559</v>
      </c>
      <c r="H103" s="73" t="s">
        <v>560</v>
      </c>
      <c r="I103" s="73" t="s">
        <v>483</v>
      </c>
      <c r="J103" s="73" t="s">
        <v>520</v>
      </c>
      <c r="K103" s="73" t="s">
        <v>520</v>
      </c>
      <c r="L103" s="31" t="s">
        <v>52</v>
      </c>
      <c r="M103" s="68" t="s">
        <v>44</v>
      </c>
      <c r="N103" s="31" t="s">
        <v>131</v>
      </c>
      <c r="O103" s="69">
        <v>2983376</v>
      </c>
      <c r="P103" s="32">
        <v>6</v>
      </c>
      <c r="Q103" s="74">
        <v>17900256</v>
      </c>
      <c r="R103" s="71" t="s">
        <v>136</v>
      </c>
      <c r="S103" s="60">
        <v>0.5</v>
      </c>
      <c r="T103" s="71">
        <v>0.59881422924901184</v>
      </c>
      <c r="U103" s="62">
        <v>893244</v>
      </c>
      <c r="V103" s="67" t="s">
        <v>137</v>
      </c>
      <c r="W103" s="31" t="s">
        <v>50</v>
      </c>
      <c r="X103" s="34">
        <v>0</v>
      </c>
      <c r="Y103" s="31" t="s">
        <v>563</v>
      </c>
      <c r="Z103" s="34">
        <v>893244</v>
      </c>
      <c r="AA103" s="31"/>
      <c r="AB103" s="31"/>
      <c r="AC103" s="34">
        <f>ROUND(Tabla1[[#This Row],[VALOR GLOSA DEFINITIVA]]-Tabla1[[#This Row],[VALOR LEVANTADO EN LIQUIDACION]],0)</f>
        <v>893244</v>
      </c>
      <c r="AD103" s="122"/>
    </row>
    <row r="104" spans="2:30" s="30" customFormat="1" ht="68.25" hidden="1" customHeight="1" x14ac:dyDescent="0.3">
      <c r="B104" s="70" t="s">
        <v>40</v>
      </c>
      <c r="C104" s="71">
        <v>2495</v>
      </c>
      <c r="D104" s="72" t="s">
        <v>41</v>
      </c>
      <c r="E104" s="31" t="s">
        <v>42</v>
      </c>
      <c r="F104" s="73" t="s">
        <v>558</v>
      </c>
      <c r="G104" s="73" t="s">
        <v>559</v>
      </c>
      <c r="H104" s="73" t="s">
        <v>560</v>
      </c>
      <c r="I104" s="73" t="s">
        <v>483</v>
      </c>
      <c r="J104" s="73" t="s">
        <v>520</v>
      </c>
      <c r="K104" s="73" t="s">
        <v>520</v>
      </c>
      <c r="L104" s="31" t="s">
        <v>52</v>
      </c>
      <c r="M104" s="68" t="s">
        <v>54</v>
      </c>
      <c r="N104" s="31" t="s">
        <v>131</v>
      </c>
      <c r="O104" s="69">
        <v>2983376</v>
      </c>
      <c r="P104" s="32">
        <v>7</v>
      </c>
      <c r="Q104" s="74">
        <v>20883632</v>
      </c>
      <c r="R104" s="71" t="s">
        <v>136</v>
      </c>
      <c r="S104" s="60">
        <v>0.5</v>
      </c>
      <c r="T104" s="71">
        <v>0.59854473589651458</v>
      </c>
      <c r="U104" s="62">
        <v>892842</v>
      </c>
      <c r="V104" s="67" t="s">
        <v>138</v>
      </c>
      <c r="W104" s="31" t="s">
        <v>50</v>
      </c>
      <c r="X104" s="34">
        <v>0</v>
      </c>
      <c r="Y104" s="31" t="s">
        <v>563</v>
      </c>
      <c r="Z104" s="34">
        <v>892842</v>
      </c>
      <c r="AA104" s="31"/>
      <c r="AB104" s="31"/>
      <c r="AC104" s="34">
        <f>ROUND(Tabla1[[#This Row],[VALOR GLOSA DEFINITIVA]]-Tabla1[[#This Row],[VALOR LEVANTADO EN LIQUIDACION]],0)</f>
        <v>892842</v>
      </c>
      <c r="AD104" s="122"/>
    </row>
    <row r="105" spans="2:30" s="30" customFormat="1" ht="68.25" hidden="1" customHeight="1" x14ac:dyDescent="0.3">
      <c r="B105" s="70" t="s">
        <v>40</v>
      </c>
      <c r="C105" s="71">
        <v>2495</v>
      </c>
      <c r="D105" s="72" t="s">
        <v>41</v>
      </c>
      <c r="E105" s="31" t="s">
        <v>42</v>
      </c>
      <c r="F105" s="73" t="s">
        <v>558</v>
      </c>
      <c r="G105" s="73" t="s">
        <v>559</v>
      </c>
      <c r="H105" s="73" t="s">
        <v>560</v>
      </c>
      <c r="I105" s="73" t="s">
        <v>483</v>
      </c>
      <c r="J105" s="73" t="s">
        <v>520</v>
      </c>
      <c r="K105" s="73" t="s">
        <v>520</v>
      </c>
      <c r="L105" s="31" t="s">
        <v>52</v>
      </c>
      <c r="M105" s="68" t="s">
        <v>57</v>
      </c>
      <c r="N105" s="31" t="s">
        <v>131</v>
      </c>
      <c r="O105" s="69">
        <v>2983376</v>
      </c>
      <c r="P105" s="32">
        <v>7</v>
      </c>
      <c r="Q105" s="74">
        <v>20883632</v>
      </c>
      <c r="R105" s="71" t="s">
        <v>136</v>
      </c>
      <c r="S105" s="60">
        <v>0.5</v>
      </c>
      <c r="T105" s="71">
        <v>0.51527128997484728</v>
      </c>
      <c r="U105" s="62">
        <v>768624</v>
      </c>
      <c r="V105" s="67" t="s">
        <v>139</v>
      </c>
      <c r="W105" s="31" t="s">
        <v>50</v>
      </c>
      <c r="X105" s="34">
        <v>0</v>
      </c>
      <c r="Y105" s="31" t="s">
        <v>563</v>
      </c>
      <c r="Z105" s="34">
        <v>768624</v>
      </c>
      <c r="AA105" s="31"/>
      <c r="AB105" s="31"/>
      <c r="AC105" s="34">
        <f>ROUND(Tabla1[[#This Row],[VALOR GLOSA DEFINITIVA]]-Tabla1[[#This Row],[VALOR LEVANTADO EN LIQUIDACION]],0)</f>
        <v>768624</v>
      </c>
      <c r="AD105" s="122"/>
    </row>
    <row r="106" spans="2:30" s="30" customFormat="1" ht="68.25" hidden="1" customHeight="1" x14ac:dyDescent="0.3">
      <c r="B106" s="70" t="s">
        <v>40</v>
      </c>
      <c r="C106" s="71">
        <v>2497</v>
      </c>
      <c r="D106" s="72" t="s">
        <v>41</v>
      </c>
      <c r="E106" s="31" t="s">
        <v>42</v>
      </c>
      <c r="F106" s="73" t="s">
        <v>558</v>
      </c>
      <c r="G106" s="73" t="s">
        <v>559</v>
      </c>
      <c r="H106" s="73" t="s">
        <v>560</v>
      </c>
      <c r="I106" s="73" t="s">
        <v>483</v>
      </c>
      <c r="J106" s="73" t="s">
        <v>520</v>
      </c>
      <c r="K106" s="73" t="s">
        <v>520</v>
      </c>
      <c r="L106" s="31" t="s">
        <v>62</v>
      </c>
      <c r="M106" s="68" t="s">
        <v>57</v>
      </c>
      <c r="N106" s="31" t="s">
        <v>131</v>
      </c>
      <c r="O106" s="69">
        <v>9098064</v>
      </c>
      <c r="P106" s="32">
        <v>1</v>
      </c>
      <c r="Q106" s="74">
        <v>9098064</v>
      </c>
      <c r="R106" s="71" t="s">
        <v>140</v>
      </c>
      <c r="S106" s="60">
        <v>0.05</v>
      </c>
      <c r="T106" s="71">
        <v>1</v>
      </c>
      <c r="U106" s="62">
        <v>454903</v>
      </c>
      <c r="V106" s="67" t="s">
        <v>141</v>
      </c>
      <c r="W106" s="31" t="s">
        <v>50</v>
      </c>
      <c r="X106" s="34">
        <v>454903</v>
      </c>
      <c r="Y106" s="31" t="s">
        <v>564</v>
      </c>
      <c r="Z106" s="34">
        <v>0</v>
      </c>
      <c r="AA106" s="31"/>
      <c r="AB106" s="31"/>
      <c r="AC106" s="34">
        <f>ROUND(Tabla1[[#This Row],[VALOR GLOSA DEFINITIVA]]-Tabla1[[#This Row],[VALOR LEVANTADO EN LIQUIDACION]],0)</f>
        <v>0</v>
      </c>
      <c r="AD106" s="122"/>
    </row>
    <row r="107" spans="2:30" s="30" customFormat="1" ht="68.25" hidden="1" customHeight="1" x14ac:dyDescent="0.3">
      <c r="B107" s="70" t="s">
        <v>40</v>
      </c>
      <c r="C107" s="71">
        <v>2496</v>
      </c>
      <c r="D107" s="72" t="s">
        <v>41</v>
      </c>
      <c r="E107" s="31" t="s">
        <v>42</v>
      </c>
      <c r="F107" s="73" t="s">
        <v>558</v>
      </c>
      <c r="G107" s="73" t="s">
        <v>559</v>
      </c>
      <c r="H107" s="73" t="s">
        <v>560</v>
      </c>
      <c r="I107" s="73" t="s">
        <v>483</v>
      </c>
      <c r="J107" s="73" t="s">
        <v>520</v>
      </c>
      <c r="K107" s="73" t="s">
        <v>520</v>
      </c>
      <c r="L107" s="31" t="s">
        <v>43</v>
      </c>
      <c r="M107" s="68" t="s">
        <v>44</v>
      </c>
      <c r="N107" s="31" t="s">
        <v>131</v>
      </c>
      <c r="O107" s="69">
        <v>8210448</v>
      </c>
      <c r="P107" s="32">
        <v>10</v>
      </c>
      <c r="Q107" s="74">
        <v>82104480</v>
      </c>
      <c r="R107" s="71" t="s">
        <v>46</v>
      </c>
      <c r="S107" s="60">
        <v>0.2</v>
      </c>
      <c r="T107" s="71">
        <v>4</v>
      </c>
      <c r="U107" s="62">
        <v>6568358</v>
      </c>
      <c r="V107" s="67" t="s">
        <v>565</v>
      </c>
      <c r="W107" s="31" t="s">
        <v>50</v>
      </c>
      <c r="X107" s="34">
        <v>3284179</v>
      </c>
      <c r="Y107" s="31" t="s">
        <v>566</v>
      </c>
      <c r="Z107" s="34">
        <v>3284179</v>
      </c>
      <c r="AA107" s="31"/>
      <c r="AB107" s="31"/>
      <c r="AC107" s="34">
        <f>ROUND(Tabla1[[#This Row],[VALOR GLOSA DEFINITIVA]]-Tabla1[[#This Row],[VALOR LEVANTADO EN LIQUIDACION]],0)</f>
        <v>3284179</v>
      </c>
      <c r="AD107" s="122"/>
    </row>
    <row r="108" spans="2:30" s="30" customFormat="1" ht="68.25" hidden="1" customHeight="1" x14ac:dyDescent="0.3">
      <c r="B108" s="70" t="s">
        <v>40</v>
      </c>
      <c r="C108" s="71">
        <v>2496</v>
      </c>
      <c r="D108" s="72" t="s">
        <v>41</v>
      </c>
      <c r="E108" s="31" t="s">
        <v>42</v>
      </c>
      <c r="F108" s="73" t="s">
        <v>558</v>
      </c>
      <c r="G108" s="73" t="s">
        <v>559</v>
      </c>
      <c r="H108" s="73" t="s">
        <v>560</v>
      </c>
      <c r="I108" s="73" t="s">
        <v>483</v>
      </c>
      <c r="J108" s="73" t="s">
        <v>520</v>
      </c>
      <c r="K108" s="73" t="s">
        <v>520</v>
      </c>
      <c r="L108" s="31" t="s">
        <v>43</v>
      </c>
      <c r="M108" s="68" t="s">
        <v>54</v>
      </c>
      <c r="N108" s="31" t="s">
        <v>131</v>
      </c>
      <c r="O108" s="69">
        <v>8210448</v>
      </c>
      <c r="P108" s="32">
        <v>10</v>
      </c>
      <c r="Q108" s="74">
        <v>82104480</v>
      </c>
      <c r="R108" s="71" t="s">
        <v>46</v>
      </c>
      <c r="S108" s="60">
        <v>0.2</v>
      </c>
      <c r="T108" s="71">
        <v>2.5</v>
      </c>
      <c r="U108" s="62">
        <v>4105224</v>
      </c>
      <c r="V108" s="67" t="s">
        <v>567</v>
      </c>
      <c r="W108" s="31" t="s">
        <v>50</v>
      </c>
      <c r="X108" s="34">
        <v>0</v>
      </c>
      <c r="Y108" s="31" t="s">
        <v>568</v>
      </c>
      <c r="Z108" s="34">
        <v>4105224</v>
      </c>
      <c r="AA108" s="31"/>
      <c r="AB108" s="31"/>
      <c r="AC108" s="34">
        <f>ROUND(Tabla1[[#This Row],[VALOR GLOSA DEFINITIVA]]-Tabla1[[#This Row],[VALOR LEVANTADO EN LIQUIDACION]],0)</f>
        <v>4105224</v>
      </c>
      <c r="AD108" s="122"/>
    </row>
    <row r="109" spans="2:30" s="30" customFormat="1" ht="68.25" hidden="1" customHeight="1" x14ac:dyDescent="0.3">
      <c r="B109" s="70" t="s">
        <v>40</v>
      </c>
      <c r="C109" s="71">
        <v>2496</v>
      </c>
      <c r="D109" s="72" t="s">
        <v>41</v>
      </c>
      <c r="E109" s="31" t="s">
        <v>42</v>
      </c>
      <c r="F109" s="73" t="s">
        <v>558</v>
      </c>
      <c r="G109" s="73" t="s">
        <v>559</v>
      </c>
      <c r="H109" s="73" t="s">
        <v>560</v>
      </c>
      <c r="I109" s="73" t="s">
        <v>483</v>
      </c>
      <c r="J109" s="73" t="s">
        <v>520</v>
      </c>
      <c r="K109" s="73" t="s">
        <v>520</v>
      </c>
      <c r="L109" s="31" t="s">
        <v>43</v>
      </c>
      <c r="M109" s="68" t="s">
        <v>57</v>
      </c>
      <c r="N109" s="31" t="s">
        <v>131</v>
      </c>
      <c r="O109" s="69">
        <v>8210448</v>
      </c>
      <c r="P109" s="32">
        <v>10</v>
      </c>
      <c r="Q109" s="74">
        <v>82104480</v>
      </c>
      <c r="R109" s="71" t="s">
        <v>46</v>
      </c>
      <c r="S109" s="60">
        <v>0.2</v>
      </c>
      <c r="T109" s="71">
        <v>2.5</v>
      </c>
      <c r="U109" s="62">
        <v>4105224</v>
      </c>
      <c r="V109" s="67" t="s">
        <v>569</v>
      </c>
      <c r="W109" s="31" t="s">
        <v>50</v>
      </c>
      <c r="X109" s="34">
        <v>0</v>
      </c>
      <c r="Y109" s="31" t="s">
        <v>568</v>
      </c>
      <c r="Z109" s="34">
        <v>4105224</v>
      </c>
      <c r="AA109" s="31"/>
      <c r="AB109" s="31"/>
      <c r="AC109" s="34">
        <f>ROUND(Tabla1[[#This Row],[VALOR GLOSA DEFINITIVA]]-Tabla1[[#This Row],[VALOR LEVANTADO EN LIQUIDACION]],0)</f>
        <v>4105224</v>
      </c>
      <c r="AD109" s="122"/>
    </row>
    <row r="110" spans="2:30" s="30" customFormat="1" ht="68.25" hidden="1" customHeight="1" x14ac:dyDescent="0.3">
      <c r="B110" s="70" t="s">
        <v>40</v>
      </c>
      <c r="C110" s="71">
        <v>2497</v>
      </c>
      <c r="D110" s="72" t="s">
        <v>41</v>
      </c>
      <c r="E110" s="31" t="s">
        <v>42</v>
      </c>
      <c r="F110" s="73" t="s">
        <v>558</v>
      </c>
      <c r="G110" s="73" t="s">
        <v>559</v>
      </c>
      <c r="H110" s="73" t="s">
        <v>560</v>
      </c>
      <c r="I110" s="73" t="s">
        <v>483</v>
      </c>
      <c r="J110" s="73" t="s">
        <v>520</v>
      </c>
      <c r="K110" s="73" t="s">
        <v>520</v>
      </c>
      <c r="L110" s="31" t="s">
        <v>62</v>
      </c>
      <c r="M110" s="68" t="s">
        <v>57</v>
      </c>
      <c r="N110" s="31" t="s">
        <v>131</v>
      </c>
      <c r="O110" s="69">
        <v>9098064</v>
      </c>
      <c r="P110" s="32">
        <v>1</v>
      </c>
      <c r="Q110" s="74">
        <v>9098064</v>
      </c>
      <c r="R110" s="71" t="s">
        <v>71</v>
      </c>
      <c r="S110" s="60">
        <v>1</v>
      </c>
      <c r="T110" s="71">
        <v>2.4334847499999999E-2</v>
      </c>
      <c r="U110" s="62">
        <v>221400</v>
      </c>
      <c r="V110" s="67" t="s">
        <v>142</v>
      </c>
      <c r="W110" s="31" t="s">
        <v>73</v>
      </c>
      <c r="X110" s="34">
        <v>221400</v>
      </c>
      <c r="Y110" s="31" t="s">
        <v>173</v>
      </c>
      <c r="Z110" s="34">
        <v>0</v>
      </c>
      <c r="AA110" s="31"/>
      <c r="AB110" s="31"/>
      <c r="AC110" s="34">
        <f>ROUND(Tabla1[[#This Row],[VALOR GLOSA DEFINITIVA]]-Tabla1[[#This Row],[VALOR LEVANTADO EN LIQUIDACION]],0)</f>
        <v>0</v>
      </c>
      <c r="AD110" s="122"/>
    </row>
    <row r="111" spans="2:30" s="30" customFormat="1" ht="68.25" hidden="1" customHeight="1" x14ac:dyDescent="0.3">
      <c r="B111" s="70" t="s">
        <v>40</v>
      </c>
      <c r="C111" s="71">
        <v>2496</v>
      </c>
      <c r="D111" s="72" t="s">
        <v>41</v>
      </c>
      <c r="E111" s="31" t="s">
        <v>42</v>
      </c>
      <c r="F111" s="73" t="s">
        <v>558</v>
      </c>
      <c r="G111" s="73" t="s">
        <v>559</v>
      </c>
      <c r="H111" s="73" t="s">
        <v>560</v>
      </c>
      <c r="I111" s="73" t="s">
        <v>483</v>
      </c>
      <c r="J111" s="73" t="s">
        <v>520</v>
      </c>
      <c r="K111" s="73" t="s">
        <v>520</v>
      </c>
      <c r="L111" s="31" t="s">
        <v>43</v>
      </c>
      <c r="M111" s="68" t="s">
        <v>57</v>
      </c>
      <c r="N111" s="31" t="s">
        <v>131</v>
      </c>
      <c r="O111" s="69">
        <v>8210448</v>
      </c>
      <c r="P111" s="32">
        <v>10</v>
      </c>
      <c r="Q111" s="74">
        <v>82104480</v>
      </c>
      <c r="R111" s="71" t="s">
        <v>71</v>
      </c>
      <c r="S111" s="60">
        <v>1</v>
      </c>
      <c r="T111" s="71">
        <v>0.24334847500000001</v>
      </c>
      <c r="U111" s="62">
        <v>1998000</v>
      </c>
      <c r="V111" s="67" t="s">
        <v>143</v>
      </c>
      <c r="W111" s="31" t="s">
        <v>73</v>
      </c>
      <c r="X111" s="34">
        <v>1998000</v>
      </c>
      <c r="Y111" s="31" t="s">
        <v>173</v>
      </c>
      <c r="Z111" s="34">
        <v>0</v>
      </c>
      <c r="AA111" s="31"/>
      <c r="AB111" s="31"/>
      <c r="AC111" s="34">
        <f>ROUND(Tabla1[[#This Row],[VALOR GLOSA DEFINITIVA]]-Tabla1[[#This Row],[VALOR LEVANTADO EN LIQUIDACION]],0)</f>
        <v>0</v>
      </c>
      <c r="AD111" s="122"/>
    </row>
    <row r="112" spans="2:30" s="30" customFormat="1" ht="68.25" hidden="1" customHeight="1" x14ac:dyDescent="0.3">
      <c r="B112" s="70" t="s">
        <v>40</v>
      </c>
      <c r="C112" s="71">
        <v>2495</v>
      </c>
      <c r="D112" s="72" t="s">
        <v>41</v>
      </c>
      <c r="E112" s="31" t="s">
        <v>42</v>
      </c>
      <c r="F112" s="73" t="s">
        <v>558</v>
      </c>
      <c r="G112" s="73" t="s">
        <v>559</v>
      </c>
      <c r="H112" s="73" t="s">
        <v>560</v>
      </c>
      <c r="I112" s="73" t="s">
        <v>483</v>
      </c>
      <c r="J112" s="73" t="s">
        <v>520</v>
      </c>
      <c r="K112" s="73" t="s">
        <v>520</v>
      </c>
      <c r="L112" s="31" t="s">
        <v>52</v>
      </c>
      <c r="M112" s="68" t="s">
        <v>57</v>
      </c>
      <c r="N112" s="31" t="s">
        <v>131</v>
      </c>
      <c r="O112" s="69">
        <v>2983376</v>
      </c>
      <c r="P112" s="32">
        <v>7</v>
      </c>
      <c r="Q112" s="74">
        <v>20883632</v>
      </c>
      <c r="R112" s="71" t="s">
        <v>71</v>
      </c>
      <c r="S112" s="60">
        <v>1</v>
      </c>
      <c r="T112" s="71">
        <v>0.2190136275</v>
      </c>
      <c r="U112" s="62">
        <v>653400</v>
      </c>
      <c r="V112" s="67" t="s">
        <v>144</v>
      </c>
      <c r="W112" s="31" t="s">
        <v>73</v>
      </c>
      <c r="X112" s="34">
        <v>653400</v>
      </c>
      <c r="Y112" s="31" t="s">
        <v>173</v>
      </c>
      <c r="Z112" s="34">
        <v>0</v>
      </c>
      <c r="AA112" s="31"/>
      <c r="AB112" s="31"/>
      <c r="AC112" s="34">
        <f>ROUND(Tabla1[[#This Row],[VALOR GLOSA DEFINITIVA]]-Tabla1[[#This Row],[VALOR LEVANTADO EN LIQUIDACION]],0)</f>
        <v>0</v>
      </c>
      <c r="AD112" s="122"/>
    </row>
    <row r="113" spans="2:30" s="30" customFormat="1" ht="68.25" hidden="1" customHeight="1" x14ac:dyDescent="0.3">
      <c r="B113" s="70" t="s">
        <v>40</v>
      </c>
      <c r="C113" s="71">
        <v>2498</v>
      </c>
      <c r="D113" s="72" t="s">
        <v>41</v>
      </c>
      <c r="E113" s="31" t="s">
        <v>42</v>
      </c>
      <c r="F113" s="73" t="s">
        <v>558</v>
      </c>
      <c r="G113" s="73" t="s">
        <v>559</v>
      </c>
      <c r="H113" s="73" t="s">
        <v>560</v>
      </c>
      <c r="I113" s="73" t="s">
        <v>483</v>
      </c>
      <c r="J113" s="73" t="s">
        <v>520</v>
      </c>
      <c r="K113" s="73" t="s">
        <v>520</v>
      </c>
      <c r="L113" s="31" t="s">
        <v>62</v>
      </c>
      <c r="M113" s="68" t="s">
        <v>57</v>
      </c>
      <c r="N113" s="31" t="s">
        <v>131</v>
      </c>
      <c r="O113" s="69">
        <v>4413424</v>
      </c>
      <c r="P113" s="32">
        <v>2</v>
      </c>
      <c r="Q113" s="74">
        <v>8826848</v>
      </c>
      <c r="R113" s="71" t="s">
        <v>71</v>
      </c>
      <c r="S113" s="60">
        <v>1</v>
      </c>
      <c r="T113" s="71">
        <v>4.8669694999999999E-2</v>
      </c>
      <c r="U113" s="62">
        <v>214800</v>
      </c>
      <c r="V113" s="67" t="s">
        <v>145</v>
      </c>
      <c r="W113" s="31" t="s">
        <v>73</v>
      </c>
      <c r="X113" s="34">
        <v>214800</v>
      </c>
      <c r="Y113" s="31" t="s">
        <v>173</v>
      </c>
      <c r="Z113" s="34">
        <v>0</v>
      </c>
      <c r="AA113" s="31"/>
      <c r="AB113" s="31"/>
      <c r="AC113" s="34">
        <f>ROUND(Tabla1[[#This Row],[VALOR GLOSA DEFINITIVA]]-Tabla1[[#This Row],[VALOR LEVANTADO EN LIQUIDACION]],0)</f>
        <v>0</v>
      </c>
      <c r="AD113" s="122"/>
    </row>
    <row r="114" spans="2:30" s="30" customFormat="1" ht="68.25" hidden="1" customHeight="1" x14ac:dyDescent="0.3">
      <c r="B114" s="70" t="s">
        <v>40</v>
      </c>
      <c r="C114" s="71">
        <v>2501</v>
      </c>
      <c r="D114" s="72" t="s">
        <v>41</v>
      </c>
      <c r="E114" s="31" t="s">
        <v>42</v>
      </c>
      <c r="F114" s="73" t="s">
        <v>558</v>
      </c>
      <c r="G114" s="73" t="s">
        <v>559</v>
      </c>
      <c r="H114" s="73" t="s">
        <v>560</v>
      </c>
      <c r="I114" s="73" t="s">
        <v>483</v>
      </c>
      <c r="J114" s="73" t="s">
        <v>520</v>
      </c>
      <c r="K114" s="73" t="s">
        <v>520</v>
      </c>
      <c r="L114" s="31" t="s">
        <v>52</v>
      </c>
      <c r="M114" s="68" t="s">
        <v>57</v>
      </c>
      <c r="N114" s="31" t="s">
        <v>131</v>
      </c>
      <c r="O114" s="69">
        <v>36959344</v>
      </c>
      <c r="P114" s="32">
        <v>1</v>
      </c>
      <c r="Q114" s="74">
        <v>36959344</v>
      </c>
      <c r="R114" s="71" t="s">
        <v>71</v>
      </c>
      <c r="S114" s="60">
        <v>1</v>
      </c>
      <c r="T114" s="71">
        <v>2.4334847499999999E-2</v>
      </c>
      <c r="U114" s="62">
        <v>899400</v>
      </c>
      <c r="V114" s="67" t="s">
        <v>146</v>
      </c>
      <c r="W114" s="31" t="s">
        <v>73</v>
      </c>
      <c r="X114" s="34">
        <v>899400</v>
      </c>
      <c r="Y114" s="31" t="s">
        <v>173</v>
      </c>
      <c r="Z114" s="34">
        <v>0</v>
      </c>
      <c r="AA114" s="31"/>
      <c r="AB114" s="31"/>
      <c r="AC114" s="34">
        <f>ROUND(Tabla1[[#This Row],[VALOR GLOSA DEFINITIVA]]-Tabla1[[#This Row],[VALOR LEVANTADO EN LIQUIDACION]],0)</f>
        <v>0</v>
      </c>
      <c r="AD114" s="122"/>
    </row>
    <row r="115" spans="2:30" s="30" customFormat="1" ht="68.25" hidden="1" customHeight="1" x14ac:dyDescent="0.3">
      <c r="B115" s="70" t="s">
        <v>570</v>
      </c>
      <c r="C115" s="71" t="s">
        <v>571</v>
      </c>
      <c r="D115" s="72" t="s">
        <v>41</v>
      </c>
      <c r="E115" s="31" t="s">
        <v>42</v>
      </c>
      <c r="F115" s="73" t="s">
        <v>558</v>
      </c>
      <c r="G115" s="73" t="s">
        <v>559</v>
      </c>
      <c r="H115" s="73" t="s">
        <v>560</v>
      </c>
      <c r="I115" s="73" t="s">
        <v>483</v>
      </c>
      <c r="J115" s="73" t="s">
        <v>520</v>
      </c>
      <c r="K115" s="73" t="s">
        <v>520</v>
      </c>
      <c r="L115" s="31" t="s">
        <v>62</v>
      </c>
      <c r="M115" s="68" t="s">
        <v>57</v>
      </c>
      <c r="N115" s="31" t="s">
        <v>131</v>
      </c>
      <c r="O115" s="69" t="s">
        <v>572</v>
      </c>
      <c r="P115" s="32" t="s">
        <v>573</v>
      </c>
      <c r="Q115" s="74" t="s">
        <v>574</v>
      </c>
      <c r="R115" s="71" t="s">
        <v>132</v>
      </c>
      <c r="S115" s="60" t="s">
        <v>575</v>
      </c>
      <c r="T115" s="71" t="s">
        <v>576</v>
      </c>
      <c r="U115" s="62">
        <v>371850</v>
      </c>
      <c r="V115" s="67" t="s">
        <v>577</v>
      </c>
      <c r="W115" s="31" t="s">
        <v>578</v>
      </c>
      <c r="X115" s="34">
        <v>0</v>
      </c>
      <c r="Y115" s="31" t="s">
        <v>561</v>
      </c>
      <c r="Z115" s="34">
        <v>371850</v>
      </c>
      <c r="AA115" s="31"/>
      <c r="AB115" s="31"/>
      <c r="AC115" s="34">
        <f>ROUND(Tabla1[[#This Row],[VALOR GLOSA DEFINITIVA]]-Tabla1[[#This Row],[VALOR LEVANTADO EN LIQUIDACION]],0)</f>
        <v>371850</v>
      </c>
      <c r="AD115" s="122"/>
    </row>
    <row r="116" spans="2:30" s="30" customFormat="1" ht="68.25" hidden="1" customHeight="1" x14ac:dyDescent="0.3">
      <c r="B116" s="70" t="s">
        <v>570</v>
      </c>
      <c r="C116" s="71">
        <v>8</v>
      </c>
      <c r="D116" s="72" t="s">
        <v>283</v>
      </c>
      <c r="E116" s="31" t="s">
        <v>284</v>
      </c>
      <c r="F116" s="73" t="s">
        <v>579</v>
      </c>
      <c r="G116" s="73" t="s">
        <v>481</v>
      </c>
      <c r="H116" s="73" t="s">
        <v>482</v>
      </c>
      <c r="I116" s="73" t="s">
        <v>483</v>
      </c>
      <c r="J116" s="73" t="s">
        <v>580</v>
      </c>
      <c r="K116" s="73" t="s">
        <v>485</v>
      </c>
      <c r="L116" s="31" t="s">
        <v>222</v>
      </c>
      <c r="M116" s="68" t="s">
        <v>57</v>
      </c>
      <c r="N116" s="31" t="s">
        <v>131</v>
      </c>
      <c r="O116" s="69">
        <v>9098064</v>
      </c>
      <c r="P116" s="32">
        <v>1</v>
      </c>
      <c r="Q116" s="74">
        <v>9098064</v>
      </c>
      <c r="R116" s="71" t="s">
        <v>140</v>
      </c>
      <c r="S116" s="60">
        <v>0.05</v>
      </c>
      <c r="T116" s="71">
        <v>1</v>
      </c>
      <c r="U116" s="62">
        <v>454903.2</v>
      </c>
      <c r="V116" s="67" t="s">
        <v>141</v>
      </c>
      <c r="W116" s="31" t="s">
        <v>691</v>
      </c>
      <c r="X116" s="34">
        <v>0</v>
      </c>
      <c r="Y116" s="31" t="s">
        <v>873</v>
      </c>
      <c r="Z116" s="34">
        <v>454903.2</v>
      </c>
      <c r="AA116" s="31"/>
      <c r="AB116" s="31"/>
      <c r="AC116" s="34">
        <f>ROUND(Tabla1[[#This Row],[VALOR GLOSA DEFINITIVA]]-Tabla1[[#This Row],[VALOR LEVANTADO EN LIQUIDACION]],0)</f>
        <v>454903</v>
      </c>
      <c r="AD116" s="122"/>
    </row>
    <row r="117" spans="2:30" s="30" customFormat="1" ht="68.25" hidden="1" customHeight="1" x14ac:dyDescent="0.3">
      <c r="B117" s="70" t="s">
        <v>40</v>
      </c>
      <c r="C117" s="71">
        <v>20</v>
      </c>
      <c r="D117" s="72" t="s">
        <v>213</v>
      </c>
      <c r="E117" s="31" t="s">
        <v>265</v>
      </c>
      <c r="F117" s="73" t="s">
        <v>581</v>
      </c>
      <c r="G117" s="73" t="s">
        <v>582</v>
      </c>
      <c r="H117" s="73" t="s">
        <v>482</v>
      </c>
      <c r="I117" s="73" t="s">
        <v>494</v>
      </c>
      <c r="J117" s="73" t="s">
        <v>583</v>
      </c>
      <c r="K117" s="73" t="s">
        <v>487</v>
      </c>
      <c r="L117" s="31" t="s">
        <v>43</v>
      </c>
      <c r="M117" s="68" t="s">
        <v>57</v>
      </c>
      <c r="N117" s="31" t="s">
        <v>266</v>
      </c>
      <c r="O117" s="69">
        <v>105404</v>
      </c>
      <c r="P117" s="32">
        <v>290</v>
      </c>
      <c r="Q117" s="74">
        <v>30567160</v>
      </c>
      <c r="R117" s="71" t="s">
        <v>71</v>
      </c>
      <c r="S117" s="60">
        <v>1</v>
      </c>
      <c r="T117" s="71">
        <v>9.0850442108458882</v>
      </c>
      <c r="U117" s="62">
        <v>957600</v>
      </c>
      <c r="V117" s="67" t="s">
        <v>267</v>
      </c>
      <c r="W117" s="31" t="s">
        <v>228</v>
      </c>
      <c r="X117" s="34">
        <v>957600</v>
      </c>
      <c r="Y117" s="31" t="s">
        <v>584</v>
      </c>
      <c r="Z117" s="34">
        <v>0</v>
      </c>
      <c r="AA117" s="31"/>
      <c r="AB117" s="31"/>
      <c r="AC117" s="34">
        <f>ROUND(Tabla1[[#This Row],[VALOR GLOSA DEFINITIVA]]-Tabla1[[#This Row],[VALOR LEVANTADO EN LIQUIDACION]],0)</f>
        <v>0</v>
      </c>
      <c r="AD117" s="122"/>
    </row>
    <row r="118" spans="2:30" s="30" customFormat="1" ht="68.25" hidden="1" customHeight="1" x14ac:dyDescent="0.3">
      <c r="B118" s="70" t="s">
        <v>40</v>
      </c>
      <c r="C118" s="71">
        <v>20</v>
      </c>
      <c r="D118" s="72" t="s">
        <v>213</v>
      </c>
      <c r="E118" s="31" t="s">
        <v>265</v>
      </c>
      <c r="F118" s="73" t="s">
        <v>581</v>
      </c>
      <c r="G118" s="73" t="s">
        <v>582</v>
      </c>
      <c r="H118" s="73" t="s">
        <v>482</v>
      </c>
      <c r="I118" s="73" t="s">
        <v>494</v>
      </c>
      <c r="J118" s="73" t="s">
        <v>583</v>
      </c>
      <c r="K118" s="73" t="s">
        <v>487</v>
      </c>
      <c r="L118" s="31" t="s">
        <v>62</v>
      </c>
      <c r="M118" s="68" t="s">
        <v>57</v>
      </c>
      <c r="N118" s="31" t="s">
        <v>266</v>
      </c>
      <c r="O118" s="69">
        <v>105404</v>
      </c>
      <c r="P118" s="32">
        <v>193</v>
      </c>
      <c r="Q118" s="74">
        <v>20342972</v>
      </c>
      <c r="R118" s="71" t="s">
        <v>71</v>
      </c>
      <c r="S118" s="60">
        <v>1</v>
      </c>
      <c r="T118" s="71">
        <v>9.0850442108458882</v>
      </c>
      <c r="U118" s="62">
        <v>957600</v>
      </c>
      <c r="V118" s="67" t="s">
        <v>268</v>
      </c>
      <c r="W118" s="31" t="s">
        <v>228</v>
      </c>
      <c r="X118" s="34">
        <v>957600</v>
      </c>
      <c r="Y118" s="31" t="s">
        <v>585</v>
      </c>
      <c r="Z118" s="34">
        <v>0</v>
      </c>
      <c r="AA118" s="31"/>
      <c r="AB118" s="31"/>
      <c r="AC118" s="34">
        <f>ROUND(Tabla1[[#This Row],[VALOR GLOSA DEFINITIVA]]-Tabla1[[#This Row],[VALOR LEVANTADO EN LIQUIDACION]],0)</f>
        <v>0</v>
      </c>
      <c r="AD118" s="122"/>
    </row>
    <row r="119" spans="2:30" s="30" customFormat="1" ht="68.25" hidden="1" customHeight="1" x14ac:dyDescent="0.3">
      <c r="B119" s="70" t="s">
        <v>40</v>
      </c>
      <c r="C119" s="71">
        <v>70</v>
      </c>
      <c r="D119" s="72" t="s">
        <v>213</v>
      </c>
      <c r="E119" s="31" t="s">
        <v>265</v>
      </c>
      <c r="F119" s="73" t="s">
        <v>586</v>
      </c>
      <c r="G119" s="73" t="s">
        <v>582</v>
      </c>
      <c r="H119" s="73" t="s">
        <v>482</v>
      </c>
      <c r="I119" s="73" t="s">
        <v>494</v>
      </c>
      <c r="J119" s="73" t="s">
        <v>583</v>
      </c>
      <c r="K119" s="73" t="s">
        <v>487</v>
      </c>
      <c r="L119" s="31" t="s">
        <v>43</v>
      </c>
      <c r="M119" s="68" t="s">
        <v>57</v>
      </c>
      <c r="N119" s="31" t="s">
        <v>266</v>
      </c>
      <c r="O119" s="69">
        <v>74893</v>
      </c>
      <c r="P119" s="32">
        <v>53</v>
      </c>
      <c r="Q119" s="74">
        <v>3969329</v>
      </c>
      <c r="R119" s="71" t="s">
        <v>71</v>
      </c>
      <c r="S119" s="60">
        <v>1</v>
      </c>
      <c r="T119" s="71">
        <v>1.2978516016183088</v>
      </c>
      <c r="U119" s="62">
        <v>97200</v>
      </c>
      <c r="V119" s="67" t="s">
        <v>269</v>
      </c>
      <c r="W119" s="31" t="s">
        <v>228</v>
      </c>
      <c r="X119" s="34">
        <v>97200</v>
      </c>
      <c r="Y119" s="31" t="s">
        <v>587</v>
      </c>
      <c r="Z119" s="34">
        <v>0</v>
      </c>
      <c r="AA119" s="31"/>
      <c r="AB119" s="31"/>
      <c r="AC119" s="34">
        <f>ROUND(Tabla1[[#This Row],[VALOR GLOSA DEFINITIVA]]-Tabla1[[#This Row],[VALOR LEVANTADO EN LIQUIDACION]],0)</f>
        <v>0</v>
      </c>
      <c r="AD119" s="122"/>
    </row>
    <row r="120" spans="2:30" s="30" customFormat="1" ht="68.25" hidden="1" customHeight="1" x14ac:dyDescent="0.3">
      <c r="B120" s="70" t="s">
        <v>40</v>
      </c>
      <c r="C120" s="71">
        <v>70</v>
      </c>
      <c r="D120" s="72" t="s">
        <v>213</v>
      </c>
      <c r="E120" s="31" t="s">
        <v>265</v>
      </c>
      <c r="F120" s="73" t="s">
        <v>586</v>
      </c>
      <c r="G120" s="73" t="s">
        <v>582</v>
      </c>
      <c r="H120" s="73" t="s">
        <v>482</v>
      </c>
      <c r="I120" s="73" t="s">
        <v>494</v>
      </c>
      <c r="J120" s="73" t="s">
        <v>583</v>
      </c>
      <c r="K120" s="73" t="s">
        <v>487</v>
      </c>
      <c r="L120" s="31" t="s">
        <v>62</v>
      </c>
      <c r="M120" s="68" t="s">
        <v>57</v>
      </c>
      <c r="N120" s="31" t="s">
        <v>266</v>
      </c>
      <c r="O120" s="69">
        <v>74893</v>
      </c>
      <c r="P120" s="32">
        <v>45</v>
      </c>
      <c r="Q120" s="74">
        <v>3370185</v>
      </c>
      <c r="R120" s="71" t="s">
        <v>71</v>
      </c>
      <c r="S120" s="60">
        <v>1</v>
      </c>
      <c r="T120" s="71">
        <v>1.2978516016183088</v>
      </c>
      <c r="U120" s="62">
        <v>97200</v>
      </c>
      <c r="V120" s="67" t="s">
        <v>270</v>
      </c>
      <c r="W120" s="31" t="s">
        <v>228</v>
      </c>
      <c r="X120" s="34">
        <v>97200</v>
      </c>
      <c r="Y120" s="31" t="s">
        <v>588</v>
      </c>
      <c r="Z120" s="34">
        <v>0</v>
      </c>
      <c r="AA120" s="31"/>
      <c r="AB120" s="31"/>
      <c r="AC120" s="34">
        <f>ROUND(Tabla1[[#This Row],[VALOR GLOSA DEFINITIVA]]-Tabla1[[#This Row],[VALOR LEVANTADO EN LIQUIDACION]],0)</f>
        <v>0</v>
      </c>
      <c r="AD120" s="122"/>
    </row>
    <row r="121" spans="2:30" s="30" customFormat="1" ht="68.25" hidden="1" customHeight="1" x14ac:dyDescent="0.3">
      <c r="B121" s="70" t="s">
        <v>40</v>
      </c>
      <c r="C121" s="71">
        <v>12</v>
      </c>
      <c r="D121" s="72" t="s">
        <v>283</v>
      </c>
      <c r="E121" s="31" t="s">
        <v>284</v>
      </c>
      <c r="F121" s="73" t="s">
        <v>589</v>
      </c>
      <c r="G121" s="73" t="s">
        <v>510</v>
      </c>
      <c r="H121" s="73" t="s">
        <v>482</v>
      </c>
      <c r="I121" s="73" t="s">
        <v>483</v>
      </c>
      <c r="J121" s="73" t="s">
        <v>484</v>
      </c>
      <c r="K121" s="73" t="s">
        <v>485</v>
      </c>
      <c r="L121" s="31" t="s">
        <v>222</v>
      </c>
      <c r="M121" s="68" t="s">
        <v>57</v>
      </c>
      <c r="N121" s="31" t="s">
        <v>266</v>
      </c>
      <c r="O121" s="69">
        <v>100029392</v>
      </c>
      <c r="P121" s="32">
        <v>1</v>
      </c>
      <c r="Q121" s="74">
        <v>100029392</v>
      </c>
      <c r="R121" s="71" t="s">
        <v>71</v>
      </c>
      <c r="S121" s="60">
        <v>1</v>
      </c>
      <c r="T121" s="71">
        <v>2.4334847501622323E-2</v>
      </c>
      <c r="U121" s="62">
        <v>2434200</v>
      </c>
      <c r="V121" s="67" t="s">
        <v>435</v>
      </c>
      <c r="W121" s="31" t="s">
        <v>436</v>
      </c>
      <c r="X121" s="34">
        <v>2434200</v>
      </c>
      <c r="Y121" s="31" t="s">
        <v>590</v>
      </c>
      <c r="Z121" s="34">
        <v>0</v>
      </c>
      <c r="AA121" s="31"/>
      <c r="AB121" s="31"/>
      <c r="AC121" s="34">
        <f>ROUND(Tabla1[[#This Row],[VALOR GLOSA DEFINITIVA]]-Tabla1[[#This Row],[VALOR LEVANTADO EN LIQUIDACION]],0)</f>
        <v>0</v>
      </c>
      <c r="AD121" s="122"/>
    </row>
    <row r="122" spans="2:30" s="30" customFormat="1" ht="68.25" hidden="1" customHeight="1" x14ac:dyDescent="0.3">
      <c r="B122" s="70" t="s">
        <v>40</v>
      </c>
      <c r="C122" s="71">
        <v>13</v>
      </c>
      <c r="D122" s="72" t="s">
        <v>283</v>
      </c>
      <c r="E122" s="31" t="s">
        <v>284</v>
      </c>
      <c r="F122" s="73" t="s">
        <v>591</v>
      </c>
      <c r="G122" s="73" t="s">
        <v>510</v>
      </c>
      <c r="H122" s="73" t="s">
        <v>482</v>
      </c>
      <c r="I122" s="73" t="s">
        <v>483</v>
      </c>
      <c r="J122" s="73" t="s">
        <v>484</v>
      </c>
      <c r="K122" s="73" t="s">
        <v>485</v>
      </c>
      <c r="L122" s="31" t="s">
        <v>222</v>
      </c>
      <c r="M122" s="68" t="s">
        <v>57</v>
      </c>
      <c r="N122" s="31" t="s">
        <v>266</v>
      </c>
      <c r="O122" s="69">
        <v>29833760</v>
      </c>
      <c r="P122" s="32">
        <v>1</v>
      </c>
      <c r="Q122" s="74">
        <v>29833760</v>
      </c>
      <c r="R122" s="71" t="s">
        <v>71</v>
      </c>
      <c r="S122" s="60">
        <v>1</v>
      </c>
      <c r="T122" s="71">
        <v>0.20213342200245626</v>
      </c>
      <c r="U122" s="62">
        <v>6030400</v>
      </c>
      <c r="V122" s="67" t="s">
        <v>437</v>
      </c>
      <c r="W122" s="31" t="s">
        <v>277</v>
      </c>
      <c r="X122" s="34">
        <v>6030400</v>
      </c>
      <c r="Y122" s="31" t="s">
        <v>592</v>
      </c>
      <c r="Z122" s="34">
        <v>0</v>
      </c>
      <c r="AA122" s="31"/>
      <c r="AB122" s="31"/>
      <c r="AC122" s="34">
        <f>ROUND(Tabla1[[#This Row],[VALOR GLOSA DEFINITIVA]]-Tabla1[[#This Row],[VALOR LEVANTADO EN LIQUIDACION]],0)</f>
        <v>0</v>
      </c>
      <c r="AD122" s="122"/>
    </row>
    <row r="123" spans="2:30" s="30" customFormat="1" ht="68.25" hidden="1" customHeight="1" x14ac:dyDescent="0.3">
      <c r="B123" s="70" t="s">
        <v>40</v>
      </c>
      <c r="C123" s="71">
        <v>237</v>
      </c>
      <c r="D123" s="72" t="s">
        <v>271</v>
      </c>
      <c r="E123" s="31" t="s">
        <v>272</v>
      </c>
      <c r="F123" s="73" t="s">
        <v>593</v>
      </c>
      <c r="G123" s="73" t="s">
        <v>486</v>
      </c>
      <c r="H123" s="73" t="s">
        <v>482</v>
      </c>
      <c r="I123" s="73" t="s">
        <v>483</v>
      </c>
      <c r="J123" s="73" t="s">
        <v>484</v>
      </c>
      <c r="K123" s="73" t="s">
        <v>487</v>
      </c>
      <c r="L123" s="31" t="s">
        <v>60</v>
      </c>
      <c r="M123" s="68" t="s">
        <v>57</v>
      </c>
      <c r="N123" s="31" t="s">
        <v>273</v>
      </c>
      <c r="O123" s="69">
        <v>22914000</v>
      </c>
      <c r="P123" s="32">
        <v>1</v>
      </c>
      <c r="Q123" s="74">
        <v>22914000</v>
      </c>
      <c r="R123" s="71" t="s">
        <v>71</v>
      </c>
      <c r="S123" s="60">
        <v>1</v>
      </c>
      <c r="T123" s="71">
        <v>0.14925373134328357</v>
      </c>
      <c r="U123" s="62">
        <v>3420000</v>
      </c>
      <c r="V123" s="67" t="s">
        <v>594</v>
      </c>
      <c r="W123" s="31" t="s">
        <v>274</v>
      </c>
      <c r="X123" s="34">
        <v>3420000</v>
      </c>
      <c r="Y123" s="31" t="s">
        <v>595</v>
      </c>
      <c r="Z123" s="34">
        <v>0</v>
      </c>
      <c r="AA123" s="31"/>
      <c r="AB123" s="31"/>
      <c r="AC123" s="34">
        <f>ROUND(Tabla1[[#This Row],[VALOR GLOSA DEFINITIVA]]-Tabla1[[#This Row],[VALOR LEVANTADO EN LIQUIDACION]],0)</f>
        <v>0</v>
      </c>
      <c r="AD123" s="122" t="s">
        <v>882</v>
      </c>
    </row>
    <row r="124" spans="2:30" s="30" customFormat="1" ht="68.25" hidden="1" customHeight="1" x14ac:dyDescent="0.3">
      <c r="B124" s="70" t="s">
        <v>40</v>
      </c>
      <c r="C124" s="71">
        <v>235</v>
      </c>
      <c r="D124" s="72" t="s">
        <v>271</v>
      </c>
      <c r="E124" s="31" t="s">
        <v>272</v>
      </c>
      <c r="F124" s="73" t="s">
        <v>596</v>
      </c>
      <c r="G124" s="73" t="s">
        <v>486</v>
      </c>
      <c r="H124" s="73" t="s">
        <v>482</v>
      </c>
      <c r="I124" s="73" t="s">
        <v>483</v>
      </c>
      <c r="J124" s="73" t="s">
        <v>484</v>
      </c>
      <c r="K124" s="73" t="s">
        <v>485</v>
      </c>
      <c r="L124" s="31" t="s">
        <v>222</v>
      </c>
      <c r="M124" s="68" t="s">
        <v>57</v>
      </c>
      <c r="N124" s="31" t="s">
        <v>273</v>
      </c>
      <c r="O124" s="69">
        <v>7332480</v>
      </c>
      <c r="P124" s="32">
        <v>1</v>
      </c>
      <c r="Q124" s="74">
        <v>7332480</v>
      </c>
      <c r="R124" s="71" t="s">
        <v>71</v>
      </c>
      <c r="S124" s="60">
        <v>1</v>
      </c>
      <c r="T124" s="71">
        <v>3.109452736318408E-2</v>
      </c>
      <c r="U124" s="62">
        <v>228000</v>
      </c>
      <c r="V124" s="67" t="s">
        <v>597</v>
      </c>
      <c r="W124" s="31" t="s">
        <v>274</v>
      </c>
      <c r="X124" s="34">
        <v>228000</v>
      </c>
      <c r="Y124" s="31" t="s">
        <v>598</v>
      </c>
      <c r="Z124" s="34">
        <v>0</v>
      </c>
      <c r="AA124" s="31"/>
      <c r="AB124" s="31"/>
      <c r="AC124" s="34">
        <f>ROUND(Tabla1[[#This Row],[VALOR GLOSA DEFINITIVA]]-Tabla1[[#This Row],[VALOR LEVANTADO EN LIQUIDACION]],0)</f>
        <v>0</v>
      </c>
      <c r="AD124" s="122"/>
    </row>
    <row r="125" spans="2:30" s="30" customFormat="1" ht="68.25" hidden="1" customHeight="1" x14ac:dyDescent="0.3">
      <c r="B125" s="70" t="s">
        <v>40</v>
      </c>
      <c r="C125" s="71">
        <v>240</v>
      </c>
      <c r="D125" s="72" t="s">
        <v>271</v>
      </c>
      <c r="E125" s="31" t="s">
        <v>272</v>
      </c>
      <c r="F125" s="73" t="s">
        <v>599</v>
      </c>
      <c r="G125" s="73" t="s">
        <v>489</v>
      </c>
      <c r="H125" s="73" t="s">
        <v>482</v>
      </c>
      <c r="I125" s="73" t="s">
        <v>483</v>
      </c>
      <c r="J125" s="73" t="s">
        <v>484</v>
      </c>
      <c r="K125" s="73" t="s">
        <v>485</v>
      </c>
      <c r="L125" s="31" t="s">
        <v>222</v>
      </c>
      <c r="M125" s="68" t="s">
        <v>57</v>
      </c>
      <c r="N125" s="31" t="s">
        <v>273</v>
      </c>
      <c r="O125" s="69">
        <v>3910656</v>
      </c>
      <c r="P125" s="32">
        <v>1</v>
      </c>
      <c r="Q125" s="74">
        <v>3910656</v>
      </c>
      <c r="R125" s="71" t="s">
        <v>71</v>
      </c>
      <c r="S125" s="60">
        <v>1</v>
      </c>
      <c r="T125" s="71">
        <v>0.17490671641791045</v>
      </c>
      <c r="U125" s="62">
        <v>684000</v>
      </c>
      <c r="V125" s="67" t="s">
        <v>600</v>
      </c>
      <c r="W125" s="31" t="s">
        <v>274</v>
      </c>
      <c r="X125" s="34">
        <v>684000</v>
      </c>
      <c r="Y125" s="31" t="s">
        <v>601</v>
      </c>
      <c r="Z125" s="34">
        <v>0</v>
      </c>
      <c r="AA125" s="31"/>
      <c r="AB125" s="31"/>
      <c r="AC125" s="34">
        <f>ROUND(Tabla1[[#This Row],[VALOR GLOSA DEFINITIVA]]-Tabla1[[#This Row],[VALOR LEVANTADO EN LIQUIDACION]],0)</f>
        <v>0</v>
      </c>
      <c r="AD125" s="122" t="s">
        <v>885</v>
      </c>
    </row>
    <row r="126" spans="2:30" s="30" customFormat="1" ht="68.25" hidden="1" customHeight="1" x14ac:dyDescent="0.3">
      <c r="B126" s="70" t="s">
        <v>40</v>
      </c>
      <c r="C126" s="71">
        <v>239</v>
      </c>
      <c r="D126" s="72" t="s">
        <v>271</v>
      </c>
      <c r="E126" s="31" t="s">
        <v>272</v>
      </c>
      <c r="F126" s="73" t="s">
        <v>488</v>
      </c>
      <c r="G126" s="73" t="s">
        <v>489</v>
      </c>
      <c r="H126" s="73" t="s">
        <v>482</v>
      </c>
      <c r="I126" s="73" t="s">
        <v>483</v>
      </c>
      <c r="J126" s="73" t="s">
        <v>484</v>
      </c>
      <c r="K126" s="73" t="s">
        <v>487</v>
      </c>
      <c r="L126" s="31" t="s">
        <v>43</v>
      </c>
      <c r="M126" s="68" t="s">
        <v>57</v>
      </c>
      <c r="N126" s="31" t="s">
        <v>273</v>
      </c>
      <c r="O126" s="69">
        <v>17086608</v>
      </c>
      <c r="P126" s="32">
        <v>1</v>
      </c>
      <c r="Q126" s="74">
        <v>17086608</v>
      </c>
      <c r="R126" s="71" t="s">
        <v>71</v>
      </c>
      <c r="S126" s="60">
        <v>1</v>
      </c>
      <c r="T126" s="71">
        <v>5.9730989322163884E-2</v>
      </c>
      <c r="U126" s="62">
        <v>1020600</v>
      </c>
      <c r="V126" s="67" t="s">
        <v>275</v>
      </c>
      <c r="W126" s="31" t="s">
        <v>274</v>
      </c>
      <c r="X126" s="34">
        <v>1020600</v>
      </c>
      <c r="Y126" s="31" t="s">
        <v>602</v>
      </c>
      <c r="Z126" s="34">
        <v>0</v>
      </c>
      <c r="AA126" s="31"/>
      <c r="AB126" s="31"/>
      <c r="AC126" s="34">
        <f>ROUND(Tabla1[[#This Row],[VALOR GLOSA DEFINITIVA]]-Tabla1[[#This Row],[VALOR LEVANTADO EN LIQUIDACION]],0)</f>
        <v>0</v>
      </c>
      <c r="AD126" s="122"/>
    </row>
    <row r="127" spans="2:30" s="30" customFormat="1" ht="68.25" hidden="1" customHeight="1" x14ac:dyDescent="0.3">
      <c r="B127" s="70" t="s">
        <v>40</v>
      </c>
      <c r="C127" s="71">
        <v>239</v>
      </c>
      <c r="D127" s="72" t="s">
        <v>271</v>
      </c>
      <c r="E127" s="31" t="s">
        <v>272</v>
      </c>
      <c r="F127" s="73" t="s">
        <v>488</v>
      </c>
      <c r="G127" s="73" t="s">
        <v>489</v>
      </c>
      <c r="H127" s="73" t="s">
        <v>482</v>
      </c>
      <c r="I127" s="73" t="s">
        <v>483</v>
      </c>
      <c r="J127" s="73" t="s">
        <v>484</v>
      </c>
      <c r="K127" s="73" t="s">
        <v>487</v>
      </c>
      <c r="L127" s="31" t="s">
        <v>52</v>
      </c>
      <c r="M127" s="68" t="s">
        <v>57</v>
      </c>
      <c r="N127" s="31" t="s">
        <v>273</v>
      </c>
      <c r="O127" s="69">
        <v>17086608</v>
      </c>
      <c r="P127" s="32">
        <v>1</v>
      </c>
      <c r="Q127" s="74">
        <v>17086608</v>
      </c>
      <c r="R127" s="71" t="s">
        <v>71</v>
      </c>
      <c r="S127" s="60">
        <v>1</v>
      </c>
      <c r="T127" s="71">
        <v>5.9730989322163884E-2</v>
      </c>
      <c r="U127" s="62">
        <v>1020600</v>
      </c>
      <c r="V127" s="67" t="s">
        <v>276</v>
      </c>
      <c r="W127" s="31" t="s">
        <v>277</v>
      </c>
      <c r="X127" s="34">
        <v>1020600</v>
      </c>
      <c r="Y127" s="31" t="s">
        <v>603</v>
      </c>
      <c r="Z127" s="34">
        <v>0</v>
      </c>
      <c r="AA127" s="31"/>
      <c r="AB127" s="31"/>
      <c r="AC127" s="34">
        <f>ROUND(Tabla1[[#This Row],[VALOR GLOSA DEFINITIVA]]-Tabla1[[#This Row],[VALOR LEVANTADO EN LIQUIDACION]],0)</f>
        <v>0</v>
      </c>
      <c r="AD127" s="122"/>
    </row>
    <row r="128" spans="2:30" s="30" customFormat="1" ht="68.25" hidden="1" customHeight="1" x14ac:dyDescent="0.3">
      <c r="B128" s="70" t="s">
        <v>40</v>
      </c>
      <c r="C128" s="71">
        <v>239</v>
      </c>
      <c r="D128" s="72" t="s">
        <v>271</v>
      </c>
      <c r="E128" s="31" t="s">
        <v>272</v>
      </c>
      <c r="F128" s="73" t="s">
        <v>488</v>
      </c>
      <c r="G128" s="73" t="s">
        <v>489</v>
      </c>
      <c r="H128" s="73" t="s">
        <v>482</v>
      </c>
      <c r="I128" s="73" t="s">
        <v>483</v>
      </c>
      <c r="J128" s="73" t="s">
        <v>484</v>
      </c>
      <c r="K128" s="73" t="s">
        <v>487</v>
      </c>
      <c r="L128" s="31" t="s">
        <v>62</v>
      </c>
      <c r="M128" s="68" t="s">
        <v>57</v>
      </c>
      <c r="N128" s="31" t="s">
        <v>273</v>
      </c>
      <c r="O128" s="69">
        <v>17086608</v>
      </c>
      <c r="P128" s="32">
        <v>1</v>
      </c>
      <c r="Q128" s="74">
        <v>17086608</v>
      </c>
      <c r="R128" s="71" t="s">
        <v>71</v>
      </c>
      <c r="S128" s="60">
        <v>1</v>
      </c>
      <c r="T128" s="71">
        <v>5.9730989322163884E-2</v>
      </c>
      <c r="U128" s="62">
        <v>1020600</v>
      </c>
      <c r="V128" s="67" t="s">
        <v>278</v>
      </c>
      <c r="W128" s="31" t="s">
        <v>277</v>
      </c>
      <c r="X128" s="34">
        <v>1020600</v>
      </c>
      <c r="Y128" s="31" t="s">
        <v>604</v>
      </c>
      <c r="Z128" s="34">
        <v>0</v>
      </c>
      <c r="AA128" s="31"/>
      <c r="AB128" s="31"/>
      <c r="AC128" s="34">
        <f>ROUND(Tabla1[[#This Row],[VALOR GLOSA DEFINITIVA]]-Tabla1[[#This Row],[VALOR LEVANTADO EN LIQUIDACION]],0)</f>
        <v>0</v>
      </c>
      <c r="AD128" s="122"/>
    </row>
    <row r="129" spans="2:30" s="30" customFormat="1" ht="68.25" hidden="1" customHeight="1" x14ac:dyDescent="0.3">
      <c r="B129" s="70" t="s">
        <v>40</v>
      </c>
      <c r="C129" s="71">
        <v>240</v>
      </c>
      <c r="D129" s="72" t="s">
        <v>271</v>
      </c>
      <c r="E129" s="31" t="s">
        <v>272</v>
      </c>
      <c r="F129" s="73" t="s">
        <v>599</v>
      </c>
      <c r="G129" s="73" t="s">
        <v>489</v>
      </c>
      <c r="H129" s="73" t="s">
        <v>482</v>
      </c>
      <c r="I129" s="73" t="s">
        <v>483</v>
      </c>
      <c r="J129" s="73" t="s">
        <v>484</v>
      </c>
      <c r="K129" s="73" t="s">
        <v>485</v>
      </c>
      <c r="L129" s="31" t="s">
        <v>222</v>
      </c>
      <c r="M129" s="68" t="s">
        <v>57</v>
      </c>
      <c r="N129" s="31" t="s">
        <v>273</v>
      </c>
      <c r="O129" s="69">
        <v>3910656</v>
      </c>
      <c r="P129" s="32">
        <v>1</v>
      </c>
      <c r="Q129" s="74">
        <v>3910656</v>
      </c>
      <c r="R129" s="71" t="s">
        <v>71</v>
      </c>
      <c r="S129" s="60">
        <v>1</v>
      </c>
      <c r="T129" s="71">
        <v>6.9962686567164173E-2</v>
      </c>
      <c r="U129" s="62">
        <v>273600</v>
      </c>
      <c r="V129" s="67" t="s">
        <v>279</v>
      </c>
      <c r="W129" s="31" t="s">
        <v>274</v>
      </c>
      <c r="X129" s="34">
        <v>136800</v>
      </c>
      <c r="Y129" s="31" t="s">
        <v>605</v>
      </c>
      <c r="Z129" s="34">
        <v>136800</v>
      </c>
      <c r="AA129" s="31"/>
      <c r="AB129" s="31"/>
      <c r="AC129" s="34">
        <f>ROUND(Tabla1[[#This Row],[VALOR GLOSA DEFINITIVA]]-Tabla1[[#This Row],[VALOR LEVANTADO EN LIQUIDACION]],0)</f>
        <v>136800</v>
      </c>
      <c r="AD129" s="122" t="s">
        <v>890</v>
      </c>
    </row>
    <row r="130" spans="2:30" s="30" customFormat="1" ht="68.25" hidden="1" customHeight="1" x14ac:dyDescent="0.3">
      <c r="B130" s="70" t="s">
        <v>40</v>
      </c>
      <c r="C130" s="71">
        <v>241</v>
      </c>
      <c r="D130" s="72" t="s">
        <v>271</v>
      </c>
      <c r="E130" s="31" t="s">
        <v>272</v>
      </c>
      <c r="F130" s="73" t="s">
        <v>606</v>
      </c>
      <c r="G130" s="73" t="s">
        <v>489</v>
      </c>
      <c r="H130" s="73" t="s">
        <v>482</v>
      </c>
      <c r="I130" s="73" t="s">
        <v>483</v>
      </c>
      <c r="J130" s="73" t="s">
        <v>484</v>
      </c>
      <c r="K130" s="73" t="s">
        <v>496</v>
      </c>
      <c r="L130" s="31" t="s">
        <v>280</v>
      </c>
      <c r="M130" s="68" t="s">
        <v>57</v>
      </c>
      <c r="N130" s="31" t="s">
        <v>273</v>
      </c>
      <c r="O130" s="69">
        <v>3910656</v>
      </c>
      <c r="P130" s="32">
        <v>1</v>
      </c>
      <c r="Q130" s="74">
        <v>3910656</v>
      </c>
      <c r="R130" s="71" t="s">
        <v>71</v>
      </c>
      <c r="S130" s="60">
        <v>1</v>
      </c>
      <c r="T130" s="71">
        <v>6.9962686567164173E-2</v>
      </c>
      <c r="U130" s="62">
        <v>273600</v>
      </c>
      <c r="V130" s="67" t="s">
        <v>281</v>
      </c>
      <c r="W130" s="31" t="s">
        <v>274</v>
      </c>
      <c r="X130" s="34">
        <v>273600</v>
      </c>
      <c r="Y130" s="31" t="s">
        <v>607</v>
      </c>
      <c r="Z130" s="34">
        <v>0</v>
      </c>
      <c r="AA130" s="31"/>
      <c r="AB130" s="31"/>
      <c r="AC130" s="34">
        <f>ROUND(Tabla1[[#This Row],[VALOR GLOSA DEFINITIVA]]-Tabla1[[#This Row],[VALOR LEVANTADO EN LIQUIDACION]],0)</f>
        <v>0</v>
      </c>
      <c r="AD130" s="122"/>
    </row>
    <row r="131" spans="2:30" s="30" customFormat="1" ht="68.25" hidden="1" customHeight="1" x14ac:dyDescent="0.3">
      <c r="B131" s="70" t="s">
        <v>40</v>
      </c>
      <c r="C131" s="71">
        <v>242</v>
      </c>
      <c r="D131" s="72" t="s">
        <v>271</v>
      </c>
      <c r="E131" s="31" t="s">
        <v>272</v>
      </c>
      <c r="F131" s="73" t="s">
        <v>608</v>
      </c>
      <c r="G131" s="73" t="s">
        <v>489</v>
      </c>
      <c r="H131" s="73" t="s">
        <v>482</v>
      </c>
      <c r="I131" s="73" t="s">
        <v>483</v>
      </c>
      <c r="J131" s="73" t="s">
        <v>484</v>
      </c>
      <c r="K131" s="73" t="s">
        <v>487</v>
      </c>
      <c r="L131" s="31" t="s">
        <v>60</v>
      </c>
      <c r="M131" s="68" t="s">
        <v>57</v>
      </c>
      <c r="N131" s="31" t="s">
        <v>273</v>
      </c>
      <c r="O131" s="69">
        <v>12220800</v>
      </c>
      <c r="P131" s="32">
        <v>0.79487177600000003</v>
      </c>
      <c r="Q131" s="74">
        <v>9713969.0001408011</v>
      </c>
      <c r="R131" s="71" t="s">
        <v>71</v>
      </c>
      <c r="S131" s="60">
        <v>1</v>
      </c>
      <c r="T131" s="71">
        <v>5.5970149253731345E-2</v>
      </c>
      <c r="U131" s="62">
        <v>684000</v>
      </c>
      <c r="V131" s="67" t="s">
        <v>282</v>
      </c>
      <c r="W131" s="31" t="s">
        <v>274</v>
      </c>
      <c r="X131" s="34">
        <v>684000</v>
      </c>
      <c r="Y131" s="31" t="s">
        <v>609</v>
      </c>
      <c r="Z131" s="34">
        <v>0</v>
      </c>
      <c r="AA131" s="31"/>
      <c r="AB131" s="31"/>
      <c r="AC131" s="34">
        <f>ROUND(Tabla1[[#This Row],[VALOR GLOSA DEFINITIVA]]-Tabla1[[#This Row],[VALOR LEVANTADO EN LIQUIDACION]],0)</f>
        <v>0</v>
      </c>
      <c r="AD131" s="122"/>
    </row>
    <row r="132" spans="2:30" s="30" customFormat="1" ht="68.25" hidden="1" customHeight="1" x14ac:dyDescent="0.3">
      <c r="B132" s="70" t="s">
        <v>40</v>
      </c>
      <c r="C132" s="71">
        <v>244</v>
      </c>
      <c r="D132" s="72" t="s">
        <v>271</v>
      </c>
      <c r="E132" s="31" t="s">
        <v>272</v>
      </c>
      <c r="F132" s="73" t="s">
        <v>610</v>
      </c>
      <c r="G132" s="73" t="s">
        <v>611</v>
      </c>
      <c r="H132" s="73" t="s">
        <v>482</v>
      </c>
      <c r="I132" s="73" t="s">
        <v>483</v>
      </c>
      <c r="J132" s="73" t="s">
        <v>503</v>
      </c>
      <c r="K132" s="73" t="s">
        <v>485</v>
      </c>
      <c r="L132" s="31" t="s">
        <v>222</v>
      </c>
      <c r="M132" s="68" t="s">
        <v>57</v>
      </c>
      <c r="N132" s="31" t="s">
        <v>273</v>
      </c>
      <c r="O132" s="69">
        <v>20316544</v>
      </c>
      <c r="P132" s="32">
        <v>1</v>
      </c>
      <c r="Q132" s="74">
        <v>20316544</v>
      </c>
      <c r="R132" s="71" t="s">
        <v>71</v>
      </c>
      <c r="S132" s="60">
        <v>1</v>
      </c>
      <c r="T132" s="71">
        <v>2.4334847501622299E-2</v>
      </c>
      <c r="U132" s="62">
        <v>494400</v>
      </c>
      <c r="V132" s="67" t="s">
        <v>612</v>
      </c>
      <c r="W132" s="31" t="s">
        <v>274</v>
      </c>
      <c r="X132" s="34">
        <v>494400</v>
      </c>
      <c r="Y132" s="31" t="s">
        <v>613</v>
      </c>
      <c r="Z132" s="34">
        <v>0</v>
      </c>
      <c r="AA132" s="31"/>
      <c r="AB132" s="31"/>
      <c r="AC132" s="34">
        <f>ROUND(Tabla1[[#This Row],[VALOR GLOSA DEFINITIVA]]-Tabla1[[#This Row],[VALOR LEVANTADO EN LIQUIDACION]],0)</f>
        <v>0</v>
      </c>
      <c r="AD132" s="122"/>
    </row>
    <row r="133" spans="2:30" s="30" customFormat="1" ht="68.25" hidden="1" customHeight="1" x14ac:dyDescent="0.3">
      <c r="B133" s="70" t="s">
        <v>40</v>
      </c>
      <c r="C133" s="71">
        <v>10</v>
      </c>
      <c r="D133" s="72" t="s">
        <v>283</v>
      </c>
      <c r="E133" s="31" t="s">
        <v>284</v>
      </c>
      <c r="F133" s="73" t="s">
        <v>480</v>
      </c>
      <c r="G133" s="73" t="s">
        <v>481</v>
      </c>
      <c r="H133" s="73" t="s">
        <v>482</v>
      </c>
      <c r="I133" s="73" t="s">
        <v>483</v>
      </c>
      <c r="J133" s="73" t="s">
        <v>484</v>
      </c>
      <c r="K133" s="73" t="s">
        <v>485</v>
      </c>
      <c r="L133" s="31" t="s">
        <v>222</v>
      </c>
      <c r="M133" s="68" t="s">
        <v>44</v>
      </c>
      <c r="N133" s="31" t="s">
        <v>273</v>
      </c>
      <c r="O133" s="69">
        <v>13092336</v>
      </c>
      <c r="P133" s="32">
        <v>1</v>
      </c>
      <c r="Q133" s="74">
        <v>13092336</v>
      </c>
      <c r="R133" s="71" t="s">
        <v>285</v>
      </c>
      <c r="S133" s="60">
        <v>0.05</v>
      </c>
      <c r="T133" s="71">
        <v>1</v>
      </c>
      <c r="U133" s="62">
        <v>654617</v>
      </c>
      <c r="V133" s="67" t="s">
        <v>614</v>
      </c>
      <c r="W133" s="31" t="s">
        <v>286</v>
      </c>
      <c r="X133" s="34">
        <v>654617</v>
      </c>
      <c r="Y133" s="31" t="s">
        <v>615</v>
      </c>
      <c r="Z133" s="34">
        <v>0</v>
      </c>
      <c r="AA133" s="31"/>
      <c r="AB133" s="31"/>
      <c r="AC133" s="34">
        <f>ROUND(Tabla1[[#This Row],[VALOR GLOSA DEFINITIVA]]-Tabla1[[#This Row],[VALOR LEVANTADO EN LIQUIDACION]],0)</f>
        <v>0</v>
      </c>
      <c r="AD133" s="122"/>
    </row>
    <row r="134" spans="2:30" s="30" customFormat="1" ht="68.25" hidden="1" customHeight="1" x14ac:dyDescent="0.3">
      <c r="B134" s="70" t="s">
        <v>40</v>
      </c>
      <c r="C134" s="71">
        <v>10</v>
      </c>
      <c r="D134" s="72" t="s">
        <v>283</v>
      </c>
      <c r="E134" s="31" t="s">
        <v>284</v>
      </c>
      <c r="F134" s="73" t="s">
        <v>480</v>
      </c>
      <c r="G134" s="73" t="s">
        <v>481</v>
      </c>
      <c r="H134" s="73" t="s">
        <v>482</v>
      </c>
      <c r="I134" s="73" t="s">
        <v>483</v>
      </c>
      <c r="J134" s="73" t="s">
        <v>484</v>
      </c>
      <c r="K134" s="73" t="s">
        <v>485</v>
      </c>
      <c r="L134" s="31" t="s">
        <v>222</v>
      </c>
      <c r="M134" s="68" t="s">
        <v>54</v>
      </c>
      <c r="N134" s="31" t="s">
        <v>273</v>
      </c>
      <c r="O134" s="69">
        <v>13092336</v>
      </c>
      <c r="P134" s="32">
        <v>1</v>
      </c>
      <c r="Q134" s="74">
        <v>13092336</v>
      </c>
      <c r="R134" s="71" t="s">
        <v>285</v>
      </c>
      <c r="S134" s="60">
        <v>0.05</v>
      </c>
      <c r="T134" s="71">
        <v>1</v>
      </c>
      <c r="U134" s="62">
        <v>654617</v>
      </c>
      <c r="V134" s="67" t="s">
        <v>287</v>
      </c>
      <c r="W134" s="31" t="s">
        <v>286</v>
      </c>
      <c r="X134" s="34">
        <v>654617</v>
      </c>
      <c r="Y134" s="31" t="s">
        <v>616</v>
      </c>
      <c r="Z134" s="34">
        <v>0</v>
      </c>
      <c r="AA134" s="31"/>
      <c r="AB134" s="31"/>
      <c r="AC134" s="34">
        <f>ROUND(Tabla1[[#This Row],[VALOR GLOSA DEFINITIVA]]-Tabla1[[#This Row],[VALOR LEVANTADO EN LIQUIDACION]],0)</f>
        <v>0</v>
      </c>
      <c r="AD134" s="122"/>
    </row>
    <row r="135" spans="2:30" s="30" customFormat="1" ht="68.25" hidden="1" customHeight="1" x14ac:dyDescent="0.3">
      <c r="B135" s="70" t="s">
        <v>40</v>
      </c>
      <c r="C135" s="71">
        <v>10</v>
      </c>
      <c r="D135" s="72" t="s">
        <v>283</v>
      </c>
      <c r="E135" s="31" t="s">
        <v>284</v>
      </c>
      <c r="F135" s="73" t="s">
        <v>480</v>
      </c>
      <c r="G135" s="73" t="s">
        <v>481</v>
      </c>
      <c r="H135" s="73" t="s">
        <v>482</v>
      </c>
      <c r="I135" s="73" t="s">
        <v>483</v>
      </c>
      <c r="J135" s="73" t="s">
        <v>484</v>
      </c>
      <c r="K135" s="73" t="s">
        <v>485</v>
      </c>
      <c r="L135" s="31" t="s">
        <v>222</v>
      </c>
      <c r="M135" s="68" t="s">
        <v>57</v>
      </c>
      <c r="N135" s="31" t="s">
        <v>273</v>
      </c>
      <c r="O135" s="69">
        <v>13092336</v>
      </c>
      <c r="P135" s="32">
        <v>1</v>
      </c>
      <c r="Q135" s="74">
        <v>13092336</v>
      </c>
      <c r="R135" s="71" t="s">
        <v>71</v>
      </c>
      <c r="S135" s="60">
        <v>1</v>
      </c>
      <c r="T135" s="71">
        <v>2.4334847501622323E-2</v>
      </c>
      <c r="U135" s="62">
        <v>318600</v>
      </c>
      <c r="V135" s="67" t="s">
        <v>288</v>
      </c>
      <c r="W135" s="31" t="s">
        <v>277</v>
      </c>
      <c r="X135" s="34">
        <v>318600</v>
      </c>
      <c r="Y135" s="31" t="s">
        <v>617</v>
      </c>
      <c r="Z135" s="34">
        <v>0</v>
      </c>
      <c r="AA135" s="31"/>
      <c r="AB135" s="31"/>
      <c r="AC135" s="34">
        <f>ROUND(Tabla1[[#This Row],[VALOR GLOSA DEFINITIVA]]-Tabla1[[#This Row],[VALOR LEVANTADO EN LIQUIDACION]],0)</f>
        <v>0</v>
      </c>
      <c r="AD135" s="122"/>
    </row>
    <row r="136" spans="2:30" s="30" customFormat="1" ht="68.25" hidden="1" customHeight="1" x14ac:dyDescent="0.3">
      <c r="B136" s="70" t="s">
        <v>40</v>
      </c>
      <c r="C136" s="71">
        <v>19</v>
      </c>
      <c r="D136" s="72" t="s">
        <v>283</v>
      </c>
      <c r="E136" s="31" t="s">
        <v>284</v>
      </c>
      <c r="F136" s="73" t="s">
        <v>618</v>
      </c>
      <c r="G136" s="73" t="s">
        <v>502</v>
      </c>
      <c r="H136" s="73" t="s">
        <v>482</v>
      </c>
      <c r="I136" s="73" t="s">
        <v>483</v>
      </c>
      <c r="J136" s="73" t="s">
        <v>503</v>
      </c>
      <c r="K136" s="73" t="s">
        <v>485</v>
      </c>
      <c r="L136" s="31" t="s">
        <v>222</v>
      </c>
      <c r="M136" s="68" t="s">
        <v>57</v>
      </c>
      <c r="N136" s="31" t="s">
        <v>273</v>
      </c>
      <c r="O136" s="69">
        <v>20316544</v>
      </c>
      <c r="P136" s="32">
        <v>1</v>
      </c>
      <c r="Q136" s="74">
        <v>20316544</v>
      </c>
      <c r="R136" s="71" t="s">
        <v>71</v>
      </c>
      <c r="S136" s="60">
        <v>1</v>
      </c>
      <c r="T136" s="71">
        <v>2.4334847501622299E-2</v>
      </c>
      <c r="U136" s="62">
        <v>494400</v>
      </c>
      <c r="V136" s="67" t="s">
        <v>289</v>
      </c>
      <c r="W136" s="31" t="s">
        <v>277</v>
      </c>
      <c r="X136" s="34">
        <v>315600</v>
      </c>
      <c r="Y136" s="31" t="s">
        <v>872</v>
      </c>
      <c r="Z136" s="34">
        <v>178800</v>
      </c>
      <c r="AA136" s="31"/>
      <c r="AB136" s="31"/>
      <c r="AC136" s="34">
        <f>ROUND(Tabla1[[#This Row],[VALOR GLOSA DEFINITIVA]]-Tabla1[[#This Row],[VALOR LEVANTADO EN LIQUIDACION]],0)</f>
        <v>178800</v>
      </c>
      <c r="AD136" s="122"/>
    </row>
    <row r="137" spans="2:30" s="30" customFormat="1" ht="68.25" hidden="1" customHeight="1" x14ac:dyDescent="0.3">
      <c r="B137" s="70" t="s">
        <v>40</v>
      </c>
      <c r="C137" s="71">
        <v>127</v>
      </c>
      <c r="D137" s="72" t="s">
        <v>431</v>
      </c>
      <c r="E137" s="31" t="s">
        <v>214</v>
      </c>
      <c r="F137" s="73" t="s">
        <v>619</v>
      </c>
      <c r="G137" s="73" t="s">
        <v>582</v>
      </c>
      <c r="H137" s="73" t="s">
        <v>482</v>
      </c>
      <c r="I137" s="73" t="s">
        <v>494</v>
      </c>
      <c r="J137" s="73" t="s">
        <v>583</v>
      </c>
      <c r="K137" s="73" t="s">
        <v>487</v>
      </c>
      <c r="L137" s="31" t="s">
        <v>60</v>
      </c>
      <c r="M137" s="68" t="s">
        <v>54</v>
      </c>
      <c r="N137" s="31" t="s">
        <v>248</v>
      </c>
      <c r="O137" s="69">
        <v>468320</v>
      </c>
      <c r="P137" s="32">
        <v>25</v>
      </c>
      <c r="Q137" s="74">
        <v>11708000</v>
      </c>
      <c r="R137" s="71" t="s">
        <v>223</v>
      </c>
      <c r="S137" s="60">
        <v>1</v>
      </c>
      <c r="T137" s="71">
        <v>6</v>
      </c>
      <c r="U137" s="62">
        <v>2809920</v>
      </c>
      <c r="V137" s="67" t="s">
        <v>445</v>
      </c>
      <c r="W137" s="31" t="s">
        <v>446</v>
      </c>
      <c r="X137" s="34">
        <v>0</v>
      </c>
      <c r="Y137" s="31" t="s">
        <v>620</v>
      </c>
      <c r="Z137" s="34">
        <v>2809920</v>
      </c>
      <c r="AA137" s="31"/>
      <c r="AB137" s="31"/>
      <c r="AC137" s="34">
        <f>ROUND(Tabla1[[#This Row],[VALOR GLOSA DEFINITIVA]]-Tabla1[[#This Row],[VALOR LEVANTADO EN LIQUIDACION]],0)</f>
        <v>2809920</v>
      </c>
      <c r="AD137" s="122" t="s">
        <v>880</v>
      </c>
    </row>
    <row r="138" spans="2:30" s="30" customFormat="1" ht="68.25" hidden="1" customHeight="1" x14ac:dyDescent="0.3">
      <c r="B138" s="70" t="s">
        <v>40</v>
      </c>
      <c r="C138" s="71">
        <v>126</v>
      </c>
      <c r="D138" s="72" t="s">
        <v>431</v>
      </c>
      <c r="E138" s="31" t="s">
        <v>214</v>
      </c>
      <c r="F138" s="73" t="s">
        <v>621</v>
      </c>
      <c r="G138" s="73" t="s">
        <v>582</v>
      </c>
      <c r="H138" s="73" t="s">
        <v>482</v>
      </c>
      <c r="I138" s="73" t="s">
        <v>494</v>
      </c>
      <c r="J138" s="73" t="s">
        <v>583</v>
      </c>
      <c r="K138" s="73" t="s">
        <v>496</v>
      </c>
      <c r="L138" s="31" t="s">
        <v>280</v>
      </c>
      <c r="M138" s="68" t="s">
        <v>57</v>
      </c>
      <c r="N138" s="31" t="s">
        <v>248</v>
      </c>
      <c r="O138" s="69">
        <v>175674</v>
      </c>
      <c r="P138" s="32">
        <v>60</v>
      </c>
      <c r="Q138" s="74">
        <v>10540440</v>
      </c>
      <c r="R138" s="71" t="s">
        <v>71</v>
      </c>
      <c r="S138" s="60">
        <v>1</v>
      </c>
      <c r="T138" s="71">
        <v>2.3361453600000002</v>
      </c>
      <c r="U138" s="62">
        <v>410400</v>
      </c>
      <c r="V138" s="67" t="s">
        <v>447</v>
      </c>
      <c r="W138" s="31" t="s">
        <v>448</v>
      </c>
      <c r="X138" s="34">
        <v>410400</v>
      </c>
      <c r="Y138" s="31" t="s">
        <v>622</v>
      </c>
      <c r="Z138" s="34">
        <v>0</v>
      </c>
      <c r="AA138" s="31"/>
      <c r="AB138" s="31"/>
      <c r="AC138" s="34">
        <f>ROUND(Tabla1[[#This Row],[VALOR GLOSA DEFINITIVA]]-Tabla1[[#This Row],[VALOR LEVANTADO EN LIQUIDACION]],0)</f>
        <v>0</v>
      </c>
      <c r="AD138" s="122" t="s">
        <v>880</v>
      </c>
    </row>
    <row r="139" spans="2:30" s="30" customFormat="1" ht="68.25" hidden="1" customHeight="1" x14ac:dyDescent="0.3">
      <c r="B139" s="70" t="s">
        <v>40</v>
      </c>
      <c r="C139" s="71">
        <v>127</v>
      </c>
      <c r="D139" s="72" t="s">
        <v>431</v>
      </c>
      <c r="E139" s="31" t="s">
        <v>214</v>
      </c>
      <c r="F139" s="73" t="s">
        <v>619</v>
      </c>
      <c r="G139" s="73" t="s">
        <v>582</v>
      </c>
      <c r="H139" s="73" t="s">
        <v>482</v>
      </c>
      <c r="I139" s="73" t="s">
        <v>494</v>
      </c>
      <c r="J139" s="73" t="s">
        <v>583</v>
      </c>
      <c r="K139" s="73" t="s">
        <v>487</v>
      </c>
      <c r="L139" s="31" t="s">
        <v>60</v>
      </c>
      <c r="M139" s="68" t="s">
        <v>57</v>
      </c>
      <c r="N139" s="31" t="s">
        <v>248</v>
      </c>
      <c r="O139" s="69">
        <v>468320</v>
      </c>
      <c r="P139" s="32">
        <v>19</v>
      </c>
      <c r="Q139" s="74">
        <v>8898080</v>
      </c>
      <c r="R139" s="71" t="s">
        <v>71</v>
      </c>
      <c r="S139" s="60">
        <v>1</v>
      </c>
      <c r="T139" s="71">
        <v>2.3845874619999998</v>
      </c>
      <c r="U139" s="62">
        <v>1116750</v>
      </c>
      <c r="V139" s="67" t="s">
        <v>449</v>
      </c>
      <c r="W139" s="31" t="s">
        <v>448</v>
      </c>
      <c r="X139" s="34">
        <v>1116750</v>
      </c>
      <c r="Y139" s="31" t="s">
        <v>623</v>
      </c>
      <c r="Z139" s="34">
        <v>0</v>
      </c>
      <c r="AA139" s="31"/>
      <c r="AB139" s="31"/>
      <c r="AC139" s="34">
        <f>ROUND(Tabla1[[#This Row],[VALOR GLOSA DEFINITIVA]]-Tabla1[[#This Row],[VALOR LEVANTADO EN LIQUIDACION]],0)</f>
        <v>0</v>
      </c>
      <c r="AD139" s="122" t="s">
        <v>880</v>
      </c>
    </row>
    <row r="140" spans="2:30" s="30" customFormat="1" ht="68.25" hidden="1" customHeight="1" x14ac:dyDescent="0.3">
      <c r="B140" s="70" t="s">
        <v>40</v>
      </c>
      <c r="C140" s="71">
        <v>128</v>
      </c>
      <c r="D140" s="72" t="s">
        <v>431</v>
      </c>
      <c r="E140" s="31" t="s">
        <v>214</v>
      </c>
      <c r="F140" s="73" t="s">
        <v>624</v>
      </c>
      <c r="G140" s="73" t="s">
        <v>582</v>
      </c>
      <c r="H140" s="73" t="s">
        <v>482</v>
      </c>
      <c r="I140" s="73" t="s">
        <v>494</v>
      </c>
      <c r="J140" s="73" t="s">
        <v>583</v>
      </c>
      <c r="K140" s="73" t="s">
        <v>496</v>
      </c>
      <c r="L140" s="31" t="s">
        <v>280</v>
      </c>
      <c r="M140" s="68" t="s">
        <v>57</v>
      </c>
      <c r="N140" s="31" t="s">
        <v>248</v>
      </c>
      <c r="O140" s="69">
        <v>140539</v>
      </c>
      <c r="P140" s="32">
        <v>187</v>
      </c>
      <c r="Q140" s="74">
        <v>26280792</v>
      </c>
      <c r="R140" s="71" t="s">
        <v>71</v>
      </c>
      <c r="S140" s="60">
        <v>1</v>
      </c>
      <c r="T140" s="71">
        <v>34.231068839999999</v>
      </c>
      <c r="U140" s="62">
        <v>4810800</v>
      </c>
      <c r="V140" s="67" t="s">
        <v>450</v>
      </c>
      <c r="W140" s="31" t="s">
        <v>448</v>
      </c>
      <c r="X140" s="34">
        <v>4810800</v>
      </c>
      <c r="Y140" s="31" t="s">
        <v>625</v>
      </c>
      <c r="Z140" s="34">
        <v>0</v>
      </c>
      <c r="AA140" s="31"/>
      <c r="AB140" s="31"/>
      <c r="AC140" s="34">
        <f>ROUND(Tabla1[[#This Row],[VALOR GLOSA DEFINITIVA]]-Tabla1[[#This Row],[VALOR LEVANTADO EN LIQUIDACION]],0)</f>
        <v>0</v>
      </c>
      <c r="AD140" s="122" t="s">
        <v>880</v>
      </c>
    </row>
    <row r="141" spans="2:30" s="30" customFormat="1" ht="68.25" hidden="1" customHeight="1" x14ac:dyDescent="0.3">
      <c r="B141" s="70" t="s">
        <v>40</v>
      </c>
      <c r="C141" s="71">
        <v>118</v>
      </c>
      <c r="D141" s="72" t="s">
        <v>220</v>
      </c>
      <c r="E141" s="31" t="s">
        <v>214</v>
      </c>
      <c r="F141" s="73" t="s">
        <v>626</v>
      </c>
      <c r="G141" s="73" t="s">
        <v>582</v>
      </c>
      <c r="H141" s="73" t="s">
        <v>482</v>
      </c>
      <c r="I141" s="73" t="s">
        <v>494</v>
      </c>
      <c r="J141" s="73" t="s">
        <v>627</v>
      </c>
      <c r="K141" s="73" t="s">
        <v>487</v>
      </c>
      <c r="L141" s="31" t="s">
        <v>62</v>
      </c>
      <c r="M141" s="68" t="s">
        <v>57</v>
      </c>
      <c r="N141" s="31" t="s">
        <v>215</v>
      </c>
      <c r="O141" s="69">
        <v>992404</v>
      </c>
      <c r="P141" s="32">
        <v>4</v>
      </c>
      <c r="Q141" s="74">
        <v>3969616</v>
      </c>
      <c r="R141" s="71" t="s">
        <v>71</v>
      </c>
      <c r="S141" s="60">
        <v>1</v>
      </c>
      <c r="T141" s="71">
        <v>0.98185819484806591</v>
      </c>
      <c r="U141" s="62">
        <v>974400</v>
      </c>
      <c r="V141" s="67" t="s">
        <v>221</v>
      </c>
      <c r="W141" s="31" t="s">
        <v>217</v>
      </c>
      <c r="X141" s="34">
        <v>974400</v>
      </c>
      <c r="Y141" s="31" t="s">
        <v>628</v>
      </c>
      <c r="Z141" s="34">
        <v>0</v>
      </c>
      <c r="AA141" s="31"/>
      <c r="AB141" s="31"/>
      <c r="AC141" s="34">
        <f>ROUND(Tabla1[[#This Row],[VALOR GLOSA DEFINITIVA]]-Tabla1[[#This Row],[VALOR LEVANTADO EN LIQUIDACION]],0)</f>
        <v>0</v>
      </c>
      <c r="AD141" s="122" t="s">
        <v>878</v>
      </c>
    </row>
    <row r="142" spans="2:30" s="30" customFormat="1" ht="68.25" hidden="1" customHeight="1" x14ac:dyDescent="0.3">
      <c r="B142" s="70" t="s">
        <v>40</v>
      </c>
      <c r="C142" s="71">
        <v>125</v>
      </c>
      <c r="D142" s="72" t="s">
        <v>220</v>
      </c>
      <c r="E142" s="31" t="s">
        <v>214</v>
      </c>
      <c r="F142" s="73" t="s">
        <v>629</v>
      </c>
      <c r="G142" s="73" t="s">
        <v>582</v>
      </c>
      <c r="H142" s="73" t="s">
        <v>482</v>
      </c>
      <c r="I142" s="73" t="s">
        <v>494</v>
      </c>
      <c r="J142" s="73" t="s">
        <v>484</v>
      </c>
      <c r="K142" s="73" t="s">
        <v>496</v>
      </c>
      <c r="L142" s="31" t="s">
        <v>222</v>
      </c>
      <c r="M142" s="68" t="s">
        <v>57</v>
      </c>
      <c r="N142" s="31" t="s">
        <v>215</v>
      </c>
      <c r="O142" s="69">
        <v>12879544</v>
      </c>
      <c r="P142" s="32">
        <v>1</v>
      </c>
      <c r="Q142" s="74">
        <v>12879544</v>
      </c>
      <c r="R142" s="71" t="s">
        <v>223</v>
      </c>
      <c r="S142" s="60">
        <v>1</v>
      </c>
      <c r="T142" s="71">
        <v>1</v>
      </c>
      <c r="U142" s="62">
        <v>12879544</v>
      </c>
      <c r="V142" s="67" t="s">
        <v>226</v>
      </c>
      <c r="W142" s="31" t="s">
        <v>225</v>
      </c>
      <c r="X142" s="34">
        <v>0</v>
      </c>
      <c r="Y142" s="31" t="s">
        <v>879</v>
      </c>
      <c r="Z142" s="34">
        <v>12879544</v>
      </c>
      <c r="AA142" s="31"/>
      <c r="AB142" s="31"/>
      <c r="AC142" s="34">
        <f>ROUND(Tabla1[[#This Row],[VALOR GLOSA DEFINITIVA]]-Tabla1[[#This Row],[VALOR LEVANTADO EN LIQUIDACION]],0)</f>
        <v>12879544</v>
      </c>
      <c r="AD142" s="122" t="s">
        <v>878</v>
      </c>
    </row>
    <row r="143" spans="2:30" s="30" customFormat="1" ht="68.25" hidden="1" customHeight="1" x14ac:dyDescent="0.3">
      <c r="B143" s="70" t="s">
        <v>40</v>
      </c>
      <c r="C143" s="71">
        <v>92</v>
      </c>
      <c r="D143" s="72" t="s">
        <v>237</v>
      </c>
      <c r="E143" s="31" t="s">
        <v>214</v>
      </c>
      <c r="F143" s="73" t="s">
        <v>630</v>
      </c>
      <c r="G143" s="73" t="s">
        <v>582</v>
      </c>
      <c r="H143" s="73" t="s">
        <v>482</v>
      </c>
      <c r="I143" s="73" t="s">
        <v>494</v>
      </c>
      <c r="J143" s="73" t="s">
        <v>583</v>
      </c>
      <c r="K143" s="73" t="s">
        <v>487</v>
      </c>
      <c r="L143" s="31" t="s">
        <v>62</v>
      </c>
      <c r="M143" s="68" t="s">
        <v>57</v>
      </c>
      <c r="N143" s="31" t="s">
        <v>233</v>
      </c>
      <c r="O143" s="69">
        <v>372151</v>
      </c>
      <c r="P143" s="32">
        <v>20</v>
      </c>
      <c r="Q143" s="74">
        <v>7443020</v>
      </c>
      <c r="R143" s="71" t="s">
        <v>71</v>
      </c>
      <c r="S143" s="60">
        <v>1</v>
      </c>
      <c r="T143" s="71">
        <v>4.41594943987789</v>
      </c>
      <c r="U143" s="62">
        <v>1643400</v>
      </c>
      <c r="V143" s="67" t="s">
        <v>238</v>
      </c>
      <c r="W143" s="31" t="s">
        <v>228</v>
      </c>
      <c r="X143" s="34">
        <v>1643400</v>
      </c>
      <c r="Y143" s="31" t="s">
        <v>631</v>
      </c>
      <c r="Z143" s="34">
        <v>0</v>
      </c>
      <c r="AA143" s="31"/>
      <c r="AB143" s="31"/>
      <c r="AC143" s="34">
        <f>ROUND(Tabla1[[#This Row],[VALOR GLOSA DEFINITIVA]]-Tabla1[[#This Row],[VALOR LEVANTADO EN LIQUIDACION]],0)</f>
        <v>0</v>
      </c>
      <c r="AD143" s="122" t="s">
        <v>876</v>
      </c>
    </row>
    <row r="144" spans="2:30" s="30" customFormat="1" ht="68.25" hidden="1" customHeight="1" x14ac:dyDescent="0.3">
      <c r="B144" s="70" t="s">
        <v>40</v>
      </c>
      <c r="C144" s="71">
        <v>106</v>
      </c>
      <c r="D144" s="72" t="s">
        <v>244</v>
      </c>
      <c r="E144" s="31" t="s">
        <v>214</v>
      </c>
      <c r="F144" s="73" t="s">
        <v>632</v>
      </c>
      <c r="G144" s="73" t="s">
        <v>582</v>
      </c>
      <c r="H144" s="73" t="s">
        <v>482</v>
      </c>
      <c r="I144" s="73" t="s">
        <v>494</v>
      </c>
      <c r="J144" s="73" t="s">
        <v>583</v>
      </c>
      <c r="K144" s="73" t="s">
        <v>487</v>
      </c>
      <c r="L144" s="31" t="s">
        <v>43</v>
      </c>
      <c r="M144" s="68" t="s">
        <v>57</v>
      </c>
      <c r="N144" s="31" t="s">
        <v>239</v>
      </c>
      <c r="O144" s="69">
        <v>210809</v>
      </c>
      <c r="P144" s="32">
        <v>24</v>
      </c>
      <c r="Q144" s="74">
        <v>5059416</v>
      </c>
      <c r="R144" s="71" t="s">
        <v>71</v>
      </c>
      <c r="S144" s="60">
        <v>1</v>
      </c>
      <c r="T144" s="71">
        <v>2.5957146041999999</v>
      </c>
      <c r="U144" s="62">
        <v>547200</v>
      </c>
      <c r="V144" s="67" t="s">
        <v>245</v>
      </c>
      <c r="W144" s="31" t="s">
        <v>228</v>
      </c>
      <c r="X144" s="34">
        <v>547200</v>
      </c>
      <c r="Y144" s="31" t="s">
        <v>633</v>
      </c>
      <c r="Z144" s="34">
        <v>0</v>
      </c>
      <c r="AA144" s="31"/>
      <c r="AB144" s="31"/>
      <c r="AC144" s="34">
        <f>ROUND(Tabla1[[#This Row],[VALOR GLOSA DEFINITIVA]]-Tabla1[[#This Row],[VALOR LEVANTADO EN LIQUIDACION]],0)</f>
        <v>0</v>
      </c>
      <c r="AD144" s="122"/>
    </row>
    <row r="145" spans="2:30" s="30" customFormat="1" ht="68.25" hidden="1" customHeight="1" x14ac:dyDescent="0.3">
      <c r="B145" s="70" t="s">
        <v>40</v>
      </c>
      <c r="C145" s="71">
        <v>107</v>
      </c>
      <c r="D145" s="72" t="s">
        <v>244</v>
      </c>
      <c r="E145" s="31" t="s">
        <v>214</v>
      </c>
      <c r="F145" s="73" t="s">
        <v>634</v>
      </c>
      <c r="G145" s="73" t="s">
        <v>493</v>
      </c>
      <c r="H145" s="73" t="s">
        <v>482</v>
      </c>
      <c r="I145" s="73" t="s">
        <v>494</v>
      </c>
      <c r="J145" s="73" t="s">
        <v>583</v>
      </c>
      <c r="K145" s="73" t="s">
        <v>487</v>
      </c>
      <c r="L145" s="31" t="s">
        <v>43</v>
      </c>
      <c r="M145" s="68" t="s">
        <v>57</v>
      </c>
      <c r="N145" s="31" t="s">
        <v>239</v>
      </c>
      <c r="O145" s="69">
        <v>55938</v>
      </c>
      <c r="P145" s="32">
        <v>24</v>
      </c>
      <c r="Q145" s="74">
        <v>1342512</v>
      </c>
      <c r="R145" s="71" t="s">
        <v>71</v>
      </c>
      <c r="S145" s="60">
        <v>1</v>
      </c>
      <c r="T145" s="71">
        <v>1.2978654939000001</v>
      </c>
      <c r="U145" s="62">
        <v>72600</v>
      </c>
      <c r="V145" s="67" t="s">
        <v>246</v>
      </c>
      <c r="W145" s="31" t="s">
        <v>228</v>
      </c>
      <c r="X145" s="34">
        <v>72600</v>
      </c>
      <c r="Y145" s="31" t="s">
        <v>635</v>
      </c>
      <c r="Z145" s="34">
        <v>0</v>
      </c>
      <c r="AA145" s="31"/>
      <c r="AB145" s="31"/>
      <c r="AC145" s="34">
        <f>ROUND(Tabla1[[#This Row],[VALOR GLOSA DEFINITIVA]]-Tabla1[[#This Row],[VALOR LEVANTADO EN LIQUIDACION]],0)</f>
        <v>0</v>
      </c>
      <c r="AD145" s="122"/>
    </row>
    <row r="146" spans="2:30" s="30" customFormat="1" ht="68.25" hidden="1" customHeight="1" x14ac:dyDescent="0.3">
      <c r="B146" s="70" t="s">
        <v>40</v>
      </c>
      <c r="C146" s="71">
        <v>109</v>
      </c>
      <c r="D146" s="72" t="s">
        <v>244</v>
      </c>
      <c r="E146" s="31" t="s">
        <v>214</v>
      </c>
      <c r="F146" s="73" t="s">
        <v>636</v>
      </c>
      <c r="G146" s="73" t="s">
        <v>637</v>
      </c>
      <c r="H146" s="73" t="s">
        <v>482</v>
      </c>
      <c r="I146" s="73" t="s">
        <v>494</v>
      </c>
      <c r="J146" s="73" t="s">
        <v>638</v>
      </c>
      <c r="K146" s="73" t="s">
        <v>487</v>
      </c>
      <c r="L146" s="31" t="s">
        <v>43</v>
      </c>
      <c r="M146" s="68" t="s">
        <v>57</v>
      </c>
      <c r="N146" s="31" t="s">
        <v>239</v>
      </c>
      <c r="O146" s="69">
        <v>199714</v>
      </c>
      <c r="P146" s="32">
        <v>11</v>
      </c>
      <c r="Q146" s="74">
        <v>2196854</v>
      </c>
      <c r="R146" s="71" t="s">
        <v>71</v>
      </c>
      <c r="S146" s="60">
        <v>1</v>
      </c>
      <c r="T146" s="71">
        <v>0.48669597524000002</v>
      </c>
      <c r="U146" s="62">
        <v>97200</v>
      </c>
      <c r="V146" s="67" t="s">
        <v>247</v>
      </c>
      <c r="W146" s="31" t="s">
        <v>228</v>
      </c>
      <c r="X146" s="34">
        <v>97200</v>
      </c>
      <c r="Y146" s="31" t="s">
        <v>639</v>
      </c>
      <c r="Z146" s="34">
        <v>0</v>
      </c>
      <c r="AA146" s="31"/>
      <c r="AB146" s="31"/>
      <c r="AC146" s="34">
        <f>ROUND(Tabla1[[#This Row],[VALOR GLOSA DEFINITIVA]]-Tabla1[[#This Row],[VALOR LEVANTADO EN LIQUIDACION]],0)</f>
        <v>0</v>
      </c>
      <c r="AD146" s="122"/>
    </row>
    <row r="147" spans="2:30" s="30" customFormat="1" ht="68.25" hidden="1" customHeight="1" x14ac:dyDescent="0.3">
      <c r="B147" s="70" t="s">
        <v>40</v>
      </c>
      <c r="C147" s="71">
        <v>31</v>
      </c>
      <c r="D147" s="72" t="s">
        <v>41</v>
      </c>
      <c r="E147" s="31" t="s">
        <v>42</v>
      </c>
      <c r="F147" s="73" t="s">
        <v>517</v>
      </c>
      <c r="G147" s="73" t="s">
        <v>640</v>
      </c>
      <c r="H147" s="73" t="s">
        <v>519</v>
      </c>
      <c r="I147" s="73" t="s">
        <v>483</v>
      </c>
      <c r="J147" s="73" t="s">
        <v>520</v>
      </c>
      <c r="K147" s="73" t="s">
        <v>520</v>
      </c>
      <c r="L147" s="31" t="s">
        <v>52</v>
      </c>
      <c r="M147" s="68" t="s">
        <v>57</v>
      </c>
      <c r="N147" s="31" t="s">
        <v>99</v>
      </c>
      <c r="O147" s="69">
        <v>91656</v>
      </c>
      <c r="P147" s="32">
        <v>7</v>
      </c>
      <c r="Q147" s="74">
        <v>641592</v>
      </c>
      <c r="R147" s="71" t="s">
        <v>71</v>
      </c>
      <c r="S147" s="60">
        <v>1</v>
      </c>
      <c r="T147" s="71">
        <v>1.4925373134328359</v>
      </c>
      <c r="U147" s="62">
        <v>136800</v>
      </c>
      <c r="V147" s="67" t="s">
        <v>100</v>
      </c>
      <c r="W147" s="31" t="s">
        <v>73</v>
      </c>
      <c r="X147" s="34">
        <v>136800</v>
      </c>
      <c r="Y147" s="31" t="s">
        <v>641</v>
      </c>
      <c r="Z147" s="34">
        <v>0</v>
      </c>
      <c r="AA147" s="31"/>
      <c r="AB147" s="31"/>
      <c r="AC147" s="34">
        <f>ROUND(Tabla1[[#This Row],[VALOR GLOSA DEFINITIVA]]-Tabla1[[#This Row],[VALOR LEVANTADO EN LIQUIDACION]],0)</f>
        <v>0</v>
      </c>
      <c r="AD147" s="122"/>
    </row>
    <row r="148" spans="2:30" s="30" customFormat="1" ht="68.25" hidden="1" customHeight="1" x14ac:dyDescent="0.3">
      <c r="B148" s="70" t="s">
        <v>40</v>
      </c>
      <c r="C148" s="71">
        <v>2018</v>
      </c>
      <c r="D148" s="72" t="s">
        <v>41</v>
      </c>
      <c r="E148" s="31" t="s">
        <v>42</v>
      </c>
      <c r="F148" s="73" t="s">
        <v>517</v>
      </c>
      <c r="G148" s="73" t="s">
        <v>640</v>
      </c>
      <c r="H148" s="73" t="s">
        <v>519</v>
      </c>
      <c r="I148" s="73" t="s">
        <v>483</v>
      </c>
      <c r="J148" s="73" t="s">
        <v>520</v>
      </c>
      <c r="K148" s="73" t="s">
        <v>520</v>
      </c>
      <c r="L148" s="31" t="s">
        <v>52</v>
      </c>
      <c r="M148" s="68" t="s">
        <v>57</v>
      </c>
      <c r="N148" s="31" t="s">
        <v>99</v>
      </c>
      <c r="O148" s="69">
        <v>47972</v>
      </c>
      <c r="P148" s="32">
        <v>164</v>
      </c>
      <c r="Q148" s="74">
        <v>7867408</v>
      </c>
      <c r="R148" s="71" t="s">
        <v>71</v>
      </c>
      <c r="S148" s="60">
        <v>1</v>
      </c>
      <c r="T148" s="71">
        <v>34.328358208955223</v>
      </c>
      <c r="U148" s="62">
        <v>1646800</v>
      </c>
      <c r="V148" s="67" t="s">
        <v>101</v>
      </c>
      <c r="W148" s="31" t="s">
        <v>73</v>
      </c>
      <c r="X148" s="34">
        <v>1646800</v>
      </c>
      <c r="Y148" s="31" t="s">
        <v>641</v>
      </c>
      <c r="Z148" s="34">
        <v>0</v>
      </c>
      <c r="AA148" s="31"/>
      <c r="AB148" s="31"/>
      <c r="AC148" s="34">
        <f>ROUND(Tabla1[[#This Row],[VALOR GLOSA DEFINITIVA]]-Tabla1[[#This Row],[VALOR LEVANTADO EN LIQUIDACION]],0)</f>
        <v>0</v>
      </c>
      <c r="AD148" s="122"/>
    </row>
    <row r="149" spans="2:30" s="30" customFormat="1" ht="68.25" hidden="1" customHeight="1" x14ac:dyDescent="0.3">
      <c r="B149" s="70" t="s">
        <v>40</v>
      </c>
      <c r="C149" s="71">
        <v>1150</v>
      </c>
      <c r="D149" s="72" t="s">
        <v>41</v>
      </c>
      <c r="E149" s="31" t="s">
        <v>42</v>
      </c>
      <c r="F149" s="73" t="s">
        <v>517</v>
      </c>
      <c r="G149" s="73" t="s">
        <v>640</v>
      </c>
      <c r="H149" s="73" t="s">
        <v>529</v>
      </c>
      <c r="I149" s="73" t="s">
        <v>483</v>
      </c>
      <c r="J149" s="73" t="s">
        <v>520</v>
      </c>
      <c r="K149" s="73" t="s">
        <v>520</v>
      </c>
      <c r="L149" s="31" t="s">
        <v>43</v>
      </c>
      <c r="M149" s="68" t="s">
        <v>57</v>
      </c>
      <c r="N149" s="31" t="s">
        <v>99</v>
      </c>
      <c r="O149" s="69">
        <v>23891664</v>
      </c>
      <c r="P149" s="32">
        <v>1</v>
      </c>
      <c r="Q149" s="74">
        <v>23891664</v>
      </c>
      <c r="R149" s="71" t="s">
        <v>71</v>
      </c>
      <c r="S149" s="60">
        <v>1</v>
      </c>
      <c r="T149" s="71">
        <v>2.4334847501622323E-2</v>
      </c>
      <c r="U149" s="62">
        <v>581400</v>
      </c>
      <c r="V149" s="67" t="s">
        <v>102</v>
      </c>
      <c r="W149" s="31" t="s">
        <v>73</v>
      </c>
      <c r="X149" s="34">
        <v>581400</v>
      </c>
      <c r="Y149" s="31" t="s">
        <v>642</v>
      </c>
      <c r="Z149" s="34">
        <v>0</v>
      </c>
      <c r="AA149" s="31"/>
      <c r="AB149" s="31"/>
      <c r="AC149" s="34">
        <f>ROUND(Tabla1[[#This Row],[VALOR GLOSA DEFINITIVA]]-Tabla1[[#This Row],[VALOR LEVANTADO EN LIQUIDACION]],0)</f>
        <v>0</v>
      </c>
      <c r="AD149" s="122"/>
    </row>
    <row r="150" spans="2:30" s="30" customFormat="1" ht="68.25" hidden="1" customHeight="1" x14ac:dyDescent="0.3">
      <c r="B150" s="70" t="s">
        <v>40</v>
      </c>
      <c r="C150" s="71">
        <v>2153</v>
      </c>
      <c r="D150" s="72" t="s">
        <v>41</v>
      </c>
      <c r="E150" s="31" t="s">
        <v>42</v>
      </c>
      <c r="F150" s="73" t="s">
        <v>517</v>
      </c>
      <c r="G150" s="73" t="s">
        <v>640</v>
      </c>
      <c r="H150" s="73" t="s">
        <v>519</v>
      </c>
      <c r="I150" s="73" t="s">
        <v>483</v>
      </c>
      <c r="J150" s="73" t="s">
        <v>520</v>
      </c>
      <c r="K150" s="73" t="s">
        <v>520</v>
      </c>
      <c r="L150" s="31" t="s">
        <v>52</v>
      </c>
      <c r="M150" s="68" t="s">
        <v>44</v>
      </c>
      <c r="N150" s="31" t="s">
        <v>99</v>
      </c>
      <c r="O150" s="69">
        <v>183312</v>
      </c>
      <c r="P150" s="32">
        <v>3</v>
      </c>
      <c r="Q150" s="74">
        <v>549936</v>
      </c>
      <c r="R150" s="71" t="s">
        <v>46</v>
      </c>
      <c r="S150" s="60">
        <v>1</v>
      </c>
      <c r="T150" s="71">
        <v>1</v>
      </c>
      <c r="U150" s="62">
        <v>183312</v>
      </c>
      <c r="V150" s="67" t="s">
        <v>103</v>
      </c>
      <c r="W150" s="31" t="s">
        <v>50</v>
      </c>
      <c r="X150" s="34">
        <v>0</v>
      </c>
      <c r="Y150" s="31" t="s">
        <v>888</v>
      </c>
      <c r="Z150" s="34">
        <v>183312</v>
      </c>
      <c r="AA150" s="31"/>
      <c r="AB150" s="31"/>
      <c r="AC150" s="34">
        <f>ROUND(Tabla1[[#This Row],[VALOR GLOSA DEFINITIVA]]-Tabla1[[#This Row],[VALOR LEVANTADO EN LIQUIDACION]],0)</f>
        <v>183312</v>
      </c>
      <c r="AD150" s="122"/>
    </row>
    <row r="151" spans="2:30" s="30" customFormat="1" ht="68.25" hidden="1" customHeight="1" x14ac:dyDescent="0.3">
      <c r="B151" s="70" t="s">
        <v>40</v>
      </c>
      <c r="C151" s="71">
        <v>1005</v>
      </c>
      <c r="D151" s="72" t="s">
        <v>41</v>
      </c>
      <c r="E151" s="31" t="s">
        <v>42</v>
      </c>
      <c r="F151" s="73" t="s">
        <v>517</v>
      </c>
      <c r="G151" s="73" t="s">
        <v>640</v>
      </c>
      <c r="H151" s="73" t="s">
        <v>519</v>
      </c>
      <c r="I151" s="73" t="s">
        <v>483</v>
      </c>
      <c r="J151" s="73" t="s">
        <v>520</v>
      </c>
      <c r="K151" s="73" t="s">
        <v>520</v>
      </c>
      <c r="L151" s="31" t="s">
        <v>52</v>
      </c>
      <c r="M151" s="68" t="s">
        <v>44</v>
      </c>
      <c r="N151" s="31" t="s">
        <v>99</v>
      </c>
      <c r="O151" s="69">
        <v>91656</v>
      </c>
      <c r="P151" s="32">
        <v>5</v>
      </c>
      <c r="Q151" s="74">
        <v>458280</v>
      </c>
      <c r="R151" s="71" t="s">
        <v>46</v>
      </c>
      <c r="S151" s="60">
        <v>1</v>
      </c>
      <c r="T151" s="71">
        <v>3</v>
      </c>
      <c r="U151" s="62">
        <v>274968</v>
      </c>
      <c r="V151" s="67" t="s">
        <v>104</v>
      </c>
      <c r="W151" s="31" t="s">
        <v>48</v>
      </c>
      <c r="X151" s="34">
        <v>91656</v>
      </c>
      <c r="Y151" s="31" t="s">
        <v>644</v>
      </c>
      <c r="Z151" s="34">
        <v>183312</v>
      </c>
      <c r="AA151" s="31"/>
      <c r="AB151" s="31"/>
      <c r="AC151" s="34">
        <f>ROUND(Tabla1[[#This Row],[VALOR GLOSA DEFINITIVA]]-Tabla1[[#This Row],[VALOR LEVANTADO EN LIQUIDACION]],0)</f>
        <v>183312</v>
      </c>
      <c r="AD151" s="122"/>
    </row>
    <row r="152" spans="2:30" s="30" customFormat="1" ht="68.25" hidden="1" customHeight="1" x14ac:dyDescent="0.3">
      <c r="B152" s="70" t="s">
        <v>40</v>
      </c>
      <c r="C152" s="71">
        <v>31</v>
      </c>
      <c r="D152" s="72" t="s">
        <v>41</v>
      </c>
      <c r="E152" s="31" t="s">
        <v>42</v>
      </c>
      <c r="F152" s="73" t="s">
        <v>517</v>
      </c>
      <c r="G152" s="73" t="s">
        <v>640</v>
      </c>
      <c r="H152" s="73" t="s">
        <v>519</v>
      </c>
      <c r="I152" s="73" t="s">
        <v>483</v>
      </c>
      <c r="J152" s="73" t="s">
        <v>520</v>
      </c>
      <c r="K152" s="73" t="s">
        <v>520</v>
      </c>
      <c r="L152" s="31" t="s">
        <v>52</v>
      </c>
      <c r="M152" s="68" t="s">
        <v>54</v>
      </c>
      <c r="N152" s="31" t="s">
        <v>99</v>
      </c>
      <c r="O152" s="69">
        <v>91656</v>
      </c>
      <c r="P152" s="32">
        <v>7</v>
      </c>
      <c r="Q152" s="74">
        <v>641592</v>
      </c>
      <c r="R152" s="71" t="s">
        <v>46</v>
      </c>
      <c r="S152" s="60">
        <v>1</v>
      </c>
      <c r="T152" s="71">
        <v>1</v>
      </c>
      <c r="U152" s="62">
        <v>91656</v>
      </c>
      <c r="V152" s="67" t="s">
        <v>105</v>
      </c>
      <c r="W152" s="31" t="s">
        <v>50</v>
      </c>
      <c r="X152" s="34">
        <v>0</v>
      </c>
      <c r="Y152" s="31" t="s">
        <v>645</v>
      </c>
      <c r="Z152" s="34">
        <v>91656</v>
      </c>
      <c r="AA152" s="31"/>
      <c r="AB152" s="31"/>
      <c r="AC152" s="34">
        <f>ROUND(Tabla1[[#This Row],[VALOR GLOSA DEFINITIVA]]-Tabla1[[#This Row],[VALOR LEVANTADO EN LIQUIDACION]],0)</f>
        <v>91656</v>
      </c>
      <c r="AD152" s="122"/>
    </row>
    <row r="153" spans="2:30" s="30" customFormat="1" ht="68.25" hidden="1" customHeight="1" x14ac:dyDescent="0.3">
      <c r="B153" s="70" t="s">
        <v>40</v>
      </c>
      <c r="C153" s="71">
        <v>2027</v>
      </c>
      <c r="D153" s="72" t="s">
        <v>41</v>
      </c>
      <c r="E153" s="31" t="s">
        <v>42</v>
      </c>
      <c r="F153" s="73" t="s">
        <v>517</v>
      </c>
      <c r="G153" s="73" t="s">
        <v>640</v>
      </c>
      <c r="H153" s="73" t="s">
        <v>519</v>
      </c>
      <c r="I153" s="73" t="s">
        <v>483</v>
      </c>
      <c r="J153" s="73" t="s">
        <v>520</v>
      </c>
      <c r="K153" s="73" t="s">
        <v>520</v>
      </c>
      <c r="L153" s="31" t="s">
        <v>52</v>
      </c>
      <c r="M153" s="68" t="s">
        <v>54</v>
      </c>
      <c r="N153" s="31" t="s">
        <v>99</v>
      </c>
      <c r="O153" s="69">
        <v>244416</v>
      </c>
      <c r="P153" s="32">
        <v>5</v>
      </c>
      <c r="Q153" s="74">
        <v>1222080</v>
      </c>
      <c r="R153" s="71" t="s">
        <v>46</v>
      </c>
      <c r="S153" s="60">
        <v>1</v>
      </c>
      <c r="T153" s="71">
        <v>1</v>
      </c>
      <c r="U153" s="62">
        <v>244416</v>
      </c>
      <c r="V153" s="67" t="s">
        <v>106</v>
      </c>
      <c r="W153" s="31" t="s">
        <v>48</v>
      </c>
      <c r="X153" s="34">
        <v>0</v>
      </c>
      <c r="Y153" s="31" t="s">
        <v>645</v>
      </c>
      <c r="Z153" s="34">
        <v>244416</v>
      </c>
      <c r="AA153" s="31"/>
      <c r="AB153" s="31"/>
      <c r="AC153" s="34">
        <f>ROUND(Tabla1[[#This Row],[VALOR GLOSA DEFINITIVA]]-Tabla1[[#This Row],[VALOR LEVANTADO EN LIQUIDACION]],0)</f>
        <v>244416</v>
      </c>
      <c r="AD153" s="122"/>
    </row>
    <row r="154" spans="2:30" s="30" customFormat="1" ht="68.25" hidden="1" customHeight="1" x14ac:dyDescent="0.3">
      <c r="B154" s="70" t="s">
        <v>40</v>
      </c>
      <c r="C154" s="71">
        <v>1150</v>
      </c>
      <c r="D154" s="72" t="s">
        <v>41</v>
      </c>
      <c r="E154" s="31" t="s">
        <v>42</v>
      </c>
      <c r="F154" s="73" t="s">
        <v>517</v>
      </c>
      <c r="G154" s="73" t="s">
        <v>640</v>
      </c>
      <c r="H154" s="73" t="s">
        <v>529</v>
      </c>
      <c r="I154" s="73" t="s">
        <v>483</v>
      </c>
      <c r="J154" s="73" t="s">
        <v>520</v>
      </c>
      <c r="K154" s="73" t="s">
        <v>520</v>
      </c>
      <c r="L154" s="31" t="s">
        <v>43</v>
      </c>
      <c r="M154" s="68" t="s">
        <v>44</v>
      </c>
      <c r="N154" s="31" t="s">
        <v>99</v>
      </c>
      <c r="O154" s="69">
        <v>23891664</v>
      </c>
      <c r="P154" s="32">
        <v>1</v>
      </c>
      <c r="Q154" s="74">
        <v>23891664</v>
      </c>
      <c r="R154" s="71" t="s">
        <v>46</v>
      </c>
      <c r="S154" s="60">
        <v>0.05</v>
      </c>
      <c r="T154" s="71">
        <v>1</v>
      </c>
      <c r="U154" s="62">
        <v>1194583</v>
      </c>
      <c r="V154" s="67" t="s">
        <v>107</v>
      </c>
      <c r="W154" s="31" t="s">
        <v>48</v>
      </c>
      <c r="X154" s="34">
        <v>0</v>
      </c>
      <c r="Y154" s="31" t="s">
        <v>643</v>
      </c>
      <c r="Z154" s="34">
        <v>1194583</v>
      </c>
      <c r="AA154" s="31"/>
      <c r="AB154" s="31"/>
      <c r="AC154" s="34">
        <f>ROUND(Tabla1[[#This Row],[VALOR GLOSA DEFINITIVA]]-Tabla1[[#This Row],[VALOR LEVANTADO EN LIQUIDACION]],0)</f>
        <v>1194583</v>
      </c>
      <c r="AD154" s="122"/>
    </row>
    <row r="155" spans="2:30" s="30" customFormat="1" ht="68.25" hidden="1" customHeight="1" x14ac:dyDescent="0.3">
      <c r="B155" s="70" t="s">
        <v>40</v>
      </c>
      <c r="C155" s="71">
        <v>1150</v>
      </c>
      <c r="D155" s="72" t="s">
        <v>41</v>
      </c>
      <c r="E155" s="31" t="s">
        <v>42</v>
      </c>
      <c r="F155" s="73" t="s">
        <v>517</v>
      </c>
      <c r="G155" s="73" t="s">
        <v>640</v>
      </c>
      <c r="H155" s="73" t="s">
        <v>529</v>
      </c>
      <c r="I155" s="73" t="s">
        <v>483</v>
      </c>
      <c r="J155" s="73" t="s">
        <v>520</v>
      </c>
      <c r="K155" s="73" t="s">
        <v>520</v>
      </c>
      <c r="L155" s="31" t="s">
        <v>43</v>
      </c>
      <c r="M155" s="68" t="s">
        <v>54</v>
      </c>
      <c r="N155" s="31" t="s">
        <v>99</v>
      </c>
      <c r="O155" s="69">
        <v>23891664</v>
      </c>
      <c r="P155" s="32">
        <v>1</v>
      </c>
      <c r="Q155" s="74">
        <v>23891664</v>
      </c>
      <c r="R155" s="71" t="s">
        <v>46</v>
      </c>
      <c r="S155" s="60">
        <v>0.05</v>
      </c>
      <c r="T155" s="71">
        <v>1</v>
      </c>
      <c r="U155" s="62">
        <v>1194583</v>
      </c>
      <c r="V155" s="67" t="s">
        <v>108</v>
      </c>
      <c r="W155" s="31" t="s">
        <v>48</v>
      </c>
      <c r="X155" s="34">
        <v>0</v>
      </c>
      <c r="Y155" s="31" t="s">
        <v>646</v>
      </c>
      <c r="Z155" s="34">
        <v>1194583</v>
      </c>
      <c r="AA155" s="31"/>
      <c r="AB155" s="31"/>
      <c r="AC155" s="34">
        <f>ROUND(Tabla1[[#This Row],[VALOR GLOSA DEFINITIVA]]-Tabla1[[#This Row],[VALOR LEVANTADO EN LIQUIDACION]],0)</f>
        <v>1194583</v>
      </c>
      <c r="AD155" s="122"/>
    </row>
    <row r="156" spans="2:30" s="30" customFormat="1" ht="68.25" hidden="1" customHeight="1" x14ac:dyDescent="0.3">
      <c r="B156" s="70" t="s">
        <v>40</v>
      </c>
      <c r="C156" s="71">
        <v>31</v>
      </c>
      <c r="D156" s="72" t="s">
        <v>41</v>
      </c>
      <c r="E156" s="31" t="s">
        <v>42</v>
      </c>
      <c r="F156" s="73" t="s">
        <v>517</v>
      </c>
      <c r="G156" s="73" t="s">
        <v>640</v>
      </c>
      <c r="H156" s="73" t="s">
        <v>519</v>
      </c>
      <c r="I156" s="73" t="s">
        <v>483</v>
      </c>
      <c r="J156" s="73" t="s">
        <v>520</v>
      </c>
      <c r="K156" s="73" t="s">
        <v>520</v>
      </c>
      <c r="L156" s="31" t="s">
        <v>62</v>
      </c>
      <c r="M156" s="68" t="s">
        <v>57</v>
      </c>
      <c r="N156" s="31" t="s">
        <v>109</v>
      </c>
      <c r="O156" s="69">
        <v>91656</v>
      </c>
      <c r="P156" s="32">
        <v>16</v>
      </c>
      <c r="Q156" s="74">
        <v>1466496</v>
      </c>
      <c r="R156" s="71" t="s">
        <v>71</v>
      </c>
      <c r="S156" s="60">
        <v>1</v>
      </c>
      <c r="T156" s="71">
        <v>2.9850746269999999</v>
      </c>
      <c r="U156" s="62">
        <v>273600</v>
      </c>
      <c r="V156" s="67" t="s">
        <v>110</v>
      </c>
      <c r="W156" s="31" t="s">
        <v>73</v>
      </c>
      <c r="X156" s="34">
        <v>273600</v>
      </c>
      <c r="Y156" s="31" t="s">
        <v>642</v>
      </c>
      <c r="Z156" s="34">
        <v>0</v>
      </c>
      <c r="AA156" s="31"/>
      <c r="AB156" s="31"/>
      <c r="AC156" s="34">
        <f>ROUND(Tabla1[[#This Row],[VALOR GLOSA DEFINITIVA]]-Tabla1[[#This Row],[VALOR LEVANTADO EN LIQUIDACION]],0)</f>
        <v>0</v>
      </c>
      <c r="AD156" s="122"/>
    </row>
    <row r="157" spans="2:30" s="30" customFormat="1" ht="68.25" hidden="1" customHeight="1" x14ac:dyDescent="0.3">
      <c r="B157" s="70" t="s">
        <v>40</v>
      </c>
      <c r="C157" s="71">
        <v>2018</v>
      </c>
      <c r="D157" s="72" t="s">
        <v>41</v>
      </c>
      <c r="E157" s="31" t="s">
        <v>42</v>
      </c>
      <c r="F157" s="73" t="s">
        <v>517</v>
      </c>
      <c r="G157" s="73" t="s">
        <v>640</v>
      </c>
      <c r="H157" s="73" t="s">
        <v>519</v>
      </c>
      <c r="I157" s="73" t="s">
        <v>483</v>
      </c>
      <c r="J157" s="73" t="s">
        <v>520</v>
      </c>
      <c r="K157" s="73" t="s">
        <v>520</v>
      </c>
      <c r="L157" s="31" t="s">
        <v>62</v>
      </c>
      <c r="M157" s="68" t="s">
        <v>57</v>
      </c>
      <c r="N157" s="31" t="s">
        <v>109</v>
      </c>
      <c r="O157" s="69">
        <v>47972</v>
      </c>
      <c r="P157" s="32">
        <v>240</v>
      </c>
      <c r="Q157" s="74">
        <v>11513280</v>
      </c>
      <c r="R157" s="71" t="s">
        <v>71</v>
      </c>
      <c r="S157" s="60">
        <v>1</v>
      </c>
      <c r="T157" s="71">
        <v>26.119402990000001</v>
      </c>
      <c r="U157" s="62">
        <v>1253000</v>
      </c>
      <c r="V157" s="67" t="s">
        <v>111</v>
      </c>
      <c r="W157" s="31" t="s">
        <v>73</v>
      </c>
      <c r="X157" s="34">
        <v>1253000</v>
      </c>
      <c r="Y157" s="31" t="s">
        <v>642</v>
      </c>
      <c r="Z157" s="34">
        <v>0</v>
      </c>
      <c r="AA157" s="31"/>
      <c r="AB157" s="31"/>
      <c r="AC157" s="34">
        <f>ROUND(Tabla1[[#This Row],[VALOR GLOSA DEFINITIVA]]-Tabla1[[#This Row],[VALOR LEVANTADO EN LIQUIDACION]],0)</f>
        <v>0</v>
      </c>
      <c r="AD157" s="122"/>
    </row>
    <row r="158" spans="2:30" s="30" customFormat="1" ht="68.25" hidden="1" customHeight="1" x14ac:dyDescent="0.3">
      <c r="B158" s="70" t="s">
        <v>40</v>
      </c>
      <c r="C158" s="71">
        <v>31</v>
      </c>
      <c r="D158" s="72" t="s">
        <v>41</v>
      </c>
      <c r="E158" s="31" t="s">
        <v>42</v>
      </c>
      <c r="F158" s="73" t="s">
        <v>517</v>
      </c>
      <c r="G158" s="73" t="s">
        <v>640</v>
      </c>
      <c r="H158" s="73" t="s">
        <v>519</v>
      </c>
      <c r="I158" s="73" t="s">
        <v>483</v>
      </c>
      <c r="J158" s="73" t="s">
        <v>520</v>
      </c>
      <c r="K158" s="73" t="s">
        <v>520</v>
      </c>
      <c r="L158" s="31" t="s">
        <v>62</v>
      </c>
      <c r="M158" s="68" t="s">
        <v>44</v>
      </c>
      <c r="N158" s="31" t="s">
        <v>109</v>
      </c>
      <c r="O158" s="69">
        <v>91656</v>
      </c>
      <c r="P158" s="32">
        <v>16</v>
      </c>
      <c r="Q158" s="74">
        <v>1466496</v>
      </c>
      <c r="R158" s="71" t="s">
        <v>46</v>
      </c>
      <c r="S158" s="60">
        <v>1</v>
      </c>
      <c r="T158" s="71">
        <v>2</v>
      </c>
      <c r="U158" s="62">
        <v>183312</v>
      </c>
      <c r="V158" s="67" t="s">
        <v>112</v>
      </c>
      <c r="W158" s="31" t="s">
        <v>50</v>
      </c>
      <c r="X158" s="34">
        <v>0</v>
      </c>
      <c r="Y158" s="31" t="s">
        <v>647</v>
      </c>
      <c r="Z158" s="34">
        <v>183312</v>
      </c>
      <c r="AA158" s="31"/>
      <c r="AB158" s="31"/>
      <c r="AC158" s="34">
        <f>ROUND(Tabla1[[#This Row],[VALOR GLOSA DEFINITIVA]]-Tabla1[[#This Row],[VALOR LEVANTADO EN LIQUIDACION]],0)</f>
        <v>183312</v>
      </c>
      <c r="AD158" s="122"/>
    </row>
    <row r="159" spans="2:30" s="30" customFormat="1" ht="68.25" hidden="1" customHeight="1" x14ac:dyDescent="0.3">
      <c r="B159" s="70" t="s">
        <v>40</v>
      </c>
      <c r="C159" s="71">
        <v>2027</v>
      </c>
      <c r="D159" s="72" t="s">
        <v>41</v>
      </c>
      <c r="E159" s="31" t="s">
        <v>42</v>
      </c>
      <c r="F159" s="73" t="s">
        <v>517</v>
      </c>
      <c r="G159" s="73" t="s">
        <v>640</v>
      </c>
      <c r="H159" s="73" t="s">
        <v>519</v>
      </c>
      <c r="I159" s="73" t="s">
        <v>483</v>
      </c>
      <c r="J159" s="73" t="s">
        <v>520</v>
      </c>
      <c r="K159" s="73" t="s">
        <v>520</v>
      </c>
      <c r="L159" s="31" t="s">
        <v>62</v>
      </c>
      <c r="M159" s="68" t="s">
        <v>44</v>
      </c>
      <c r="N159" s="31" t="s">
        <v>109</v>
      </c>
      <c r="O159" s="69">
        <v>244416</v>
      </c>
      <c r="P159" s="32">
        <v>10</v>
      </c>
      <c r="Q159" s="74">
        <v>2444160</v>
      </c>
      <c r="R159" s="71" t="s">
        <v>46</v>
      </c>
      <c r="S159" s="60">
        <v>1</v>
      </c>
      <c r="T159" s="71">
        <v>1</v>
      </c>
      <c r="U159" s="62">
        <v>244416</v>
      </c>
      <c r="V159" s="67" t="s">
        <v>113</v>
      </c>
      <c r="W159" s="31" t="s">
        <v>50</v>
      </c>
      <c r="X159" s="34">
        <v>0</v>
      </c>
      <c r="Y159" s="31" t="s">
        <v>647</v>
      </c>
      <c r="Z159" s="34">
        <v>244416</v>
      </c>
      <c r="AA159" s="31"/>
      <c r="AB159" s="31"/>
      <c r="AC159" s="34">
        <f>ROUND(Tabla1[[#This Row],[VALOR GLOSA DEFINITIVA]]-Tabla1[[#This Row],[VALOR LEVANTADO EN LIQUIDACION]],0)</f>
        <v>244416</v>
      </c>
      <c r="AD159" s="122"/>
    </row>
    <row r="160" spans="2:30" s="30" customFormat="1" ht="68.25" hidden="1" customHeight="1" x14ac:dyDescent="0.3">
      <c r="B160" s="70" t="s">
        <v>40</v>
      </c>
      <c r="C160" s="71">
        <v>2027</v>
      </c>
      <c r="D160" s="72" t="s">
        <v>41</v>
      </c>
      <c r="E160" s="31" t="s">
        <v>42</v>
      </c>
      <c r="F160" s="73" t="s">
        <v>517</v>
      </c>
      <c r="G160" s="73" t="s">
        <v>640</v>
      </c>
      <c r="H160" s="73" t="s">
        <v>519</v>
      </c>
      <c r="I160" s="73" t="s">
        <v>483</v>
      </c>
      <c r="J160" s="73" t="s">
        <v>520</v>
      </c>
      <c r="K160" s="73" t="s">
        <v>520</v>
      </c>
      <c r="L160" s="31" t="s">
        <v>62</v>
      </c>
      <c r="M160" s="68" t="s">
        <v>54</v>
      </c>
      <c r="N160" s="31" t="s">
        <v>109</v>
      </c>
      <c r="O160" s="69">
        <v>244416</v>
      </c>
      <c r="P160" s="32">
        <v>5</v>
      </c>
      <c r="Q160" s="74">
        <v>1222080</v>
      </c>
      <c r="R160" s="71" t="s">
        <v>46</v>
      </c>
      <c r="S160" s="60">
        <v>1</v>
      </c>
      <c r="T160" s="71">
        <v>1</v>
      </c>
      <c r="U160" s="62">
        <v>244416</v>
      </c>
      <c r="V160" s="67" t="s">
        <v>114</v>
      </c>
      <c r="W160" s="31" t="s">
        <v>50</v>
      </c>
      <c r="X160" s="34">
        <v>0</v>
      </c>
      <c r="Y160" s="31" t="s">
        <v>647</v>
      </c>
      <c r="Z160" s="34">
        <v>244416</v>
      </c>
      <c r="AA160" s="31"/>
      <c r="AB160" s="31"/>
      <c r="AC160" s="34">
        <f>ROUND(Tabla1[[#This Row],[VALOR GLOSA DEFINITIVA]]-Tabla1[[#This Row],[VALOR LEVANTADO EN LIQUIDACION]],0)</f>
        <v>244416</v>
      </c>
      <c r="AD160" s="122"/>
    </row>
    <row r="161" spans="2:30" s="30" customFormat="1" ht="68.25" hidden="1" customHeight="1" x14ac:dyDescent="0.3">
      <c r="B161" s="63" t="s">
        <v>40</v>
      </c>
      <c r="C161" s="42">
        <v>2018</v>
      </c>
      <c r="D161" s="43" t="s">
        <v>41</v>
      </c>
      <c r="E161" s="37" t="s">
        <v>42</v>
      </c>
      <c r="F161" s="35" t="s">
        <v>517</v>
      </c>
      <c r="G161" s="35" t="s">
        <v>640</v>
      </c>
      <c r="H161" s="35" t="s">
        <v>519</v>
      </c>
      <c r="I161" s="35" t="s">
        <v>483</v>
      </c>
      <c r="J161" s="35" t="s">
        <v>520</v>
      </c>
      <c r="K161" s="35" t="s">
        <v>520</v>
      </c>
      <c r="L161" s="37" t="s">
        <v>62</v>
      </c>
      <c r="M161" s="36" t="s">
        <v>54</v>
      </c>
      <c r="N161" s="37" t="s">
        <v>109</v>
      </c>
      <c r="O161" s="38">
        <v>47972</v>
      </c>
      <c r="P161" s="39">
        <v>264</v>
      </c>
      <c r="Q161" s="40">
        <v>12664608</v>
      </c>
      <c r="R161" s="64" t="s">
        <v>46</v>
      </c>
      <c r="S161" s="60">
        <v>1</v>
      </c>
      <c r="T161" s="71">
        <v>1</v>
      </c>
      <c r="U161" s="33">
        <v>47972</v>
      </c>
      <c r="V161" s="67" t="s">
        <v>115</v>
      </c>
      <c r="W161" s="75" t="s">
        <v>50</v>
      </c>
      <c r="X161" s="41">
        <v>0</v>
      </c>
      <c r="Y161" s="37" t="s">
        <v>648</v>
      </c>
      <c r="Z161" s="91">
        <v>47972</v>
      </c>
      <c r="AA161" s="37"/>
      <c r="AB161" s="37"/>
      <c r="AC161" s="41">
        <f>ROUND(Tabla1[[#This Row],[VALOR GLOSA DEFINITIVA]]-Tabla1[[#This Row],[VALOR LEVANTADO EN LIQUIDACION]],0)</f>
        <v>47972</v>
      </c>
      <c r="AD161" s="123"/>
    </row>
    <row r="162" spans="2:30" s="30" customFormat="1" ht="68.25" hidden="1" customHeight="1" x14ac:dyDescent="0.3">
      <c r="B162" s="63" t="s">
        <v>40</v>
      </c>
      <c r="C162" s="42">
        <v>2100</v>
      </c>
      <c r="D162" s="43" t="s">
        <v>41</v>
      </c>
      <c r="E162" s="37" t="s">
        <v>42</v>
      </c>
      <c r="F162" s="35" t="s">
        <v>649</v>
      </c>
      <c r="G162" s="35" t="s">
        <v>640</v>
      </c>
      <c r="H162" s="35" t="s">
        <v>650</v>
      </c>
      <c r="I162" s="35" t="s">
        <v>483</v>
      </c>
      <c r="J162" s="35" t="s">
        <v>520</v>
      </c>
      <c r="K162" s="35" t="s">
        <v>520</v>
      </c>
      <c r="L162" s="37" t="s">
        <v>62</v>
      </c>
      <c r="M162" s="36" t="s">
        <v>54</v>
      </c>
      <c r="N162" s="37" t="s">
        <v>109</v>
      </c>
      <c r="O162" s="38">
        <v>122208</v>
      </c>
      <c r="P162" s="39">
        <v>14</v>
      </c>
      <c r="Q162" s="40">
        <v>1710912</v>
      </c>
      <c r="R162" s="64" t="s">
        <v>46</v>
      </c>
      <c r="S162" s="60">
        <v>1</v>
      </c>
      <c r="T162" s="71">
        <v>2</v>
      </c>
      <c r="U162" s="33">
        <v>244416</v>
      </c>
      <c r="V162" s="67" t="s">
        <v>116</v>
      </c>
      <c r="W162" s="75" t="s">
        <v>50</v>
      </c>
      <c r="X162" s="41">
        <v>0</v>
      </c>
      <c r="Y162" s="37" t="s">
        <v>645</v>
      </c>
      <c r="Z162" s="91">
        <v>244416</v>
      </c>
      <c r="AA162" s="37"/>
      <c r="AB162" s="37"/>
      <c r="AC162" s="41">
        <f>ROUND(Tabla1[[#This Row],[VALOR GLOSA DEFINITIVA]]-Tabla1[[#This Row],[VALOR LEVANTADO EN LIQUIDACION]],0)</f>
        <v>244416</v>
      </c>
      <c r="AD162" s="123"/>
    </row>
    <row r="163" spans="2:30" s="127" customFormat="1" ht="68.25" hidden="1" customHeight="1" x14ac:dyDescent="0.3">
      <c r="B163" s="97" t="s">
        <v>40</v>
      </c>
      <c r="C163" s="98">
        <v>2018</v>
      </c>
      <c r="D163" s="99" t="s">
        <v>41</v>
      </c>
      <c r="E163" s="100" t="s">
        <v>42</v>
      </c>
      <c r="F163" s="101" t="s">
        <v>517</v>
      </c>
      <c r="G163" s="101" t="s">
        <v>640</v>
      </c>
      <c r="H163" s="101" t="s">
        <v>519</v>
      </c>
      <c r="I163" s="101" t="s">
        <v>483</v>
      </c>
      <c r="J163" s="101" t="s">
        <v>520</v>
      </c>
      <c r="K163" s="101" t="s">
        <v>520</v>
      </c>
      <c r="L163" s="100" t="s">
        <v>62</v>
      </c>
      <c r="M163" s="102" t="s">
        <v>57</v>
      </c>
      <c r="N163" s="100" t="s">
        <v>109</v>
      </c>
      <c r="O163" s="103">
        <v>47972</v>
      </c>
      <c r="P163" s="104">
        <v>240</v>
      </c>
      <c r="Q163" s="105">
        <v>11513280</v>
      </c>
      <c r="R163" s="106" t="s">
        <v>46</v>
      </c>
      <c r="S163" s="107">
        <v>1</v>
      </c>
      <c r="T163" s="98">
        <v>3</v>
      </c>
      <c r="U163" s="96">
        <v>143916</v>
      </c>
      <c r="V163" s="108" t="s">
        <v>117</v>
      </c>
      <c r="W163" s="109" t="s">
        <v>50</v>
      </c>
      <c r="X163" s="93">
        <v>0</v>
      </c>
      <c r="Y163" s="100" t="s">
        <v>651</v>
      </c>
      <c r="Z163" s="110">
        <v>143916</v>
      </c>
      <c r="AA163" s="100"/>
      <c r="AB163" s="100"/>
      <c r="AC163" s="93">
        <f>ROUND(Tabla1[[#This Row],[VALOR GLOSA DEFINITIVA]]-Tabla1[[#This Row],[VALOR LEVANTADO EN LIQUIDACION]],0)</f>
        <v>143916</v>
      </c>
      <c r="AD163" s="126" t="s">
        <v>869</v>
      </c>
    </row>
    <row r="164" spans="2:30" s="30" customFormat="1" ht="141.75" hidden="1" customHeight="1" x14ac:dyDescent="0.3">
      <c r="B164" s="63" t="s">
        <v>40</v>
      </c>
      <c r="C164" s="42">
        <v>33</v>
      </c>
      <c r="D164" s="43" t="s">
        <v>41</v>
      </c>
      <c r="E164" s="37" t="s">
        <v>42</v>
      </c>
      <c r="F164" s="35" t="s">
        <v>517</v>
      </c>
      <c r="G164" s="35" t="s">
        <v>640</v>
      </c>
      <c r="H164" s="35" t="s">
        <v>519</v>
      </c>
      <c r="I164" s="35" t="s">
        <v>483</v>
      </c>
      <c r="J164" s="35" t="s">
        <v>520</v>
      </c>
      <c r="K164" s="35" t="s">
        <v>520</v>
      </c>
      <c r="L164" s="37" t="s">
        <v>62</v>
      </c>
      <c r="M164" s="36" t="s">
        <v>57</v>
      </c>
      <c r="N164" s="37" t="s">
        <v>109</v>
      </c>
      <c r="O164" s="38">
        <v>152760</v>
      </c>
      <c r="P164" s="39">
        <v>3</v>
      </c>
      <c r="Q164" s="40">
        <v>458280</v>
      </c>
      <c r="R164" s="64" t="s">
        <v>46</v>
      </c>
      <c r="S164" s="60">
        <v>1</v>
      </c>
      <c r="T164" s="71">
        <v>1</v>
      </c>
      <c r="U164" s="33">
        <v>152760</v>
      </c>
      <c r="V164" s="67" t="s">
        <v>118</v>
      </c>
      <c r="W164" s="75" t="s">
        <v>50</v>
      </c>
      <c r="X164" s="41">
        <v>0</v>
      </c>
      <c r="Y164" s="31" t="s">
        <v>870</v>
      </c>
      <c r="Z164" s="91">
        <v>152760</v>
      </c>
      <c r="AA164" s="37"/>
      <c r="AB164" s="37"/>
      <c r="AC164" s="41">
        <f>ROUND(Tabla1[[#This Row],[VALOR GLOSA DEFINITIVA]]-Tabla1[[#This Row],[VALOR LEVANTADO EN LIQUIDACION]],0)</f>
        <v>152760</v>
      </c>
      <c r="AD164" s="123"/>
    </row>
    <row r="165" spans="2:30" s="30" customFormat="1" ht="68.25" hidden="1" customHeight="1" x14ac:dyDescent="0.3">
      <c r="B165" s="63" t="s">
        <v>40</v>
      </c>
      <c r="C165" s="42">
        <v>1005</v>
      </c>
      <c r="D165" s="43" t="s">
        <v>41</v>
      </c>
      <c r="E165" s="37" t="s">
        <v>42</v>
      </c>
      <c r="F165" s="35" t="s">
        <v>517</v>
      </c>
      <c r="G165" s="35" t="s">
        <v>640</v>
      </c>
      <c r="H165" s="35" t="s">
        <v>519</v>
      </c>
      <c r="I165" s="35" t="s">
        <v>483</v>
      </c>
      <c r="J165" s="35" t="s">
        <v>520</v>
      </c>
      <c r="K165" s="35" t="s">
        <v>520</v>
      </c>
      <c r="L165" s="37" t="s">
        <v>62</v>
      </c>
      <c r="M165" s="36" t="s">
        <v>57</v>
      </c>
      <c r="N165" s="37" t="s">
        <v>109</v>
      </c>
      <c r="O165" s="38">
        <v>91656</v>
      </c>
      <c r="P165" s="39">
        <v>19</v>
      </c>
      <c r="Q165" s="40">
        <v>1741464</v>
      </c>
      <c r="R165" s="64" t="s">
        <v>46</v>
      </c>
      <c r="S165" s="60">
        <v>1</v>
      </c>
      <c r="T165" s="71">
        <v>1</v>
      </c>
      <c r="U165" s="33">
        <v>91656</v>
      </c>
      <c r="V165" s="67" t="s">
        <v>119</v>
      </c>
      <c r="W165" s="75" t="s">
        <v>50</v>
      </c>
      <c r="X165" s="41">
        <v>0</v>
      </c>
      <c r="Y165" s="31" t="s">
        <v>870</v>
      </c>
      <c r="Z165" s="91">
        <v>91656</v>
      </c>
      <c r="AA165" s="37"/>
      <c r="AB165" s="37"/>
      <c r="AC165" s="41">
        <f>ROUND(Tabla1[[#This Row],[VALOR GLOSA DEFINITIVA]]-Tabla1[[#This Row],[VALOR LEVANTADO EN LIQUIDACION]],0)</f>
        <v>91656</v>
      </c>
      <c r="AD165" s="123"/>
    </row>
    <row r="166" spans="2:30" s="30" customFormat="1" ht="101.25" hidden="1" customHeight="1" x14ac:dyDescent="0.3">
      <c r="B166" s="63" t="s">
        <v>40</v>
      </c>
      <c r="C166" s="42">
        <v>2394</v>
      </c>
      <c r="D166" s="43" t="s">
        <v>41</v>
      </c>
      <c r="E166" s="37" t="s">
        <v>42</v>
      </c>
      <c r="F166" s="35" t="s">
        <v>517</v>
      </c>
      <c r="G166" s="35" t="s">
        <v>640</v>
      </c>
      <c r="H166" s="35" t="s">
        <v>519</v>
      </c>
      <c r="I166" s="35" t="s">
        <v>483</v>
      </c>
      <c r="J166" s="35" t="s">
        <v>520</v>
      </c>
      <c r="K166" s="35" t="s">
        <v>520</v>
      </c>
      <c r="L166" s="37" t="s">
        <v>62</v>
      </c>
      <c r="M166" s="36" t="s">
        <v>57</v>
      </c>
      <c r="N166" s="37" t="s">
        <v>109</v>
      </c>
      <c r="O166" s="38">
        <v>143916</v>
      </c>
      <c r="P166" s="39">
        <v>30</v>
      </c>
      <c r="Q166" s="40">
        <v>4317480</v>
      </c>
      <c r="R166" s="64" t="s">
        <v>120</v>
      </c>
      <c r="S166" s="60">
        <v>0.1</v>
      </c>
      <c r="T166" s="71">
        <v>30</v>
      </c>
      <c r="U166" s="33">
        <v>431748</v>
      </c>
      <c r="V166" s="67" t="s">
        <v>121</v>
      </c>
      <c r="W166" s="75" t="s">
        <v>50</v>
      </c>
      <c r="X166" s="41">
        <v>0</v>
      </c>
      <c r="Y166" s="31" t="s">
        <v>871</v>
      </c>
      <c r="Z166" s="91">
        <v>431748</v>
      </c>
      <c r="AA166" s="37"/>
      <c r="AB166" s="37"/>
      <c r="AC166" s="41">
        <f>ROUND(Tabla1[[#This Row],[VALOR GLOSA DEFINITIVA]]-Tabla1[[#This Row],[VALOR LEVANTADO EN LIQUIDACION]],0)</f>
        <v>431748</v>
      </c>
      <c r="AD166" s="123"/>
    </row>
    <row r="167" spans="2:30" s="30" customFormat="1" ht="68.25" hidden="1" customHeight="1" x14ac:dyDescent="0.3">
      <c r="B167" s="63" t="s">
        <v>40</v>
      </c>
      <c r="C167" s="42">
        <v>2018</v>
      </c>
      <c r="D167" s="43" t="s">
        <v>41</v>
      </c>
      <c r="E167" s="37" t="s">
        <v>42</v>
      </c>
      <c r="F167" s="35" t="s">
        <v>517</v>
      </c>
      <c r="G167" s="35" t="s">
        <v>640</v>
      </c>
      <c r="H167" s="35" t="s">
        <v>519</v>
      </c>
      <c r="I167" s="35" t="s">
        <v>483</v>
      </c>
      <c r="J167" s="35" t="s">
        <v>520</v>
      </c>
      <c r="K167" s="35" t="s">
        <v>520</v>
      </c>
      <c r="L167" s="37" t="s">
        <v>43</v>
      </c>
      <c r="M167" s="36" t="s">
        <v>44</v>
      </c>
      <c r="N167" s="37" t="s">
        <v>122</v>
      </c>
      <c r="O167" s="38">
        <v>47972</v>
      </c>
      <c r="P167" s="39">
        <v>375</v>
      </c>
      <c r="Q167" s="40">
        <v>17989500</v>
      </c>
      <c r="R167" s="64" t="s">
        <v>46</v>
      </c>
      <c r="S167" s="60">
        <v>1</v>
      </c>
      <c r="T167" s="71">
        <v>16</v>
      </c>
      <c r="U167" s="33">
        <v>767552</v>
      </c>
      <c r="V167" s="67" t="s">
        <v>652</v>
      </c>
      <c r="W167" s="75" t="s">
        <v>50</v>
      </c>
      <c r="X167" s="41">
        <v>0</v>
      </c>
      <c r="Y167" s="37" t="s">
        <v>645</v>
      </c>
      <c r="Z167" s="91">
        <v>767552</v>
      </c>
      <c r="AA167" s="37"/>
      <c r="AB167" s="37"/>
      <c r="AC167" s="41">
        <f>ROUND(Tabla1[[#This Row],[VALOR GLOSA DEFINITIVA]]-Tabla1[[#This Row],[VALOR LEVANTADO EN LIQUIDACION]],0)</f>
        <v>767552</v>
      </c>
      <c r="AD167" s="123"/>
    </row>
    <row r="168" spans="2:30" s="30" customFormat="1" ht="68.25" hidden="1" customHeight="1" x14ac:dyDescent="0.3">
      <c r="B168" s="63" t="s">
        <v>40</v>
      </c>
      <c r="C168" s="42">
        <v>33</v>
      </c>
      <c r="D168" s="43" t="s">
        <v>41</v>
      </c>
      <c r="E168" s="37" t="s">
        <v>42</v>
      </c>
      <c r="F168" s="35" t="s">
        <v>517</v>
      </c>
      <c r="G168" s="35" t="s">
        <v>640</v>
      </c>
      <c r="H168" s="35" t="s">
        <v>519</v>
      </c>
      <c r="I168" s="35" t="s">
        <v>483</v>
      </c>
      <c r="J168" s="35" t="s">
        <v>520</v>
      </c>
      <c r="K168" s="35" t="s">
        <v>520</v>
      </c>
      <c r="L168" s="37" t="s">
        <v>43</v>
      </c>
      <c r="M168" s="36" t="s">
        <v>54</v>
      </c>
      <c r="N168" s="37" t="s">
        <v>122</v>
      </c>
      <c r="O168" s="38">
        <v>152760</v>
      </c>
      <c r="P168" s="39">
        <v>1</v>
      </c>
      <c r="Q168" s="40">
        <v>152760</v>
      </c>
      <c r="R168" s="64" t="s">
        <v>46</v>
      </c>
      <c r="S168" s="60">
        <v>1</v>
      </c>
      <c r="T168" s="71">
        <v>1</v>
      </c>
      <c r="U168" s="33">
        <v>152760</v>
      </c>
      <c r="V168" s="67" t="s">
        <v>123</v>
      </c>
      <c r="W168" s="75" t="s">
        <v>50</v>
      </c>
      <c r="X168" s="41">
        <v>0</v>
      </c>
      <c r="Y168" s="37" t="s">
        <v>645</v>
      </c>
      <c r="Z168" s="91">
        <v>152760</v>
      </c>
      <c r="AA168" s="37"/>
      <c r="AB168" s="37"/>
      <c r="AC168" s="41">
        <f>ROUND(Tabla1[[#This Row],[VALOR GLOSA DEFINITIVA]]-Tabla1[[#This Row],[VALOR LEVANTADO EN LIQUIDACION]],0)</f>
        <v>152760</v>
      </c>
      <c r="AD168" s="123"/>
    </row>
    <row r="169" spans="2:30" s="30" customFormat="1" ht="68.25" hidden="1" customHeight="1" x14ac:dyDescent="0.3">
      <c r="B169" s="63" t="s">
        <v>40</v>
      </c>
      <c r="C169" s="42">
        <v>1005</v>
      </c>
      <c r="D169" s="43" t="s">
        <v>41</v>
      </c>
      <c r="E169" s="37" t="s">
        <v>42</v>
      </c>
      <c r="F169" s="35" t="s">
        <v>517</v>
      </c>
      <c r="G169" s="35" t="s">
        <v>640</v>
      </c>
      <c r="H169" s="35" t="s">
        <v>519</v>
      </c>
      <c r="I169" s="35" t="s">
        <v>483</v>
      </c>
      <c r="J169" s="35" t="s">
        <v>520</v>
      </c>
      <c r="K169" s="35" t="s">
        <v>520</v>
      </c>
      <c r="L169" s="37" t="s">
        <v>43</v>
      </c>
      <c r="M169" s="36" t="s">
        <v>54</v>
      </c>
      <c r="N169" s="37" t="s">
        <v>122</v>
      </c>
      <c r="O169" s="38">
        <v>91656</v>
      </c>
      <c r="P169" s="39">
        <v>10</v>
      </c>
      <c r="Q169" s="40">
        <v>916560</v>
      </c>
      <c r="R169" s="64" t="s">
        <v>46</v>
      </c>
      <c r="S169" s="60">
        <v>1</v>
      </c>
      <c r="T169" s="71">
        <v>1</v>
      </c>
      <c r="U169" s="33">
        <v>91656</v>
      </c>
      <c r="V169" s="67" t="s">
        <v>124</v>
      </c>
      <c r="W169" s="75" t="s">
        <v>48</v>
      </c>
      <c r="X169" s="41">
        <v>91656</v>
      </c>
      <c r="Y169" s="37" t="s">
        <v>653</v>
      </c>
      <c r="Z169" s="91">
        <v>0</v>
      </c>
      <c r="AA169" s="37"/>
      <c r="AB169" s="37"/>
      <c r="AC169" s="41">
        <f>ROUND(Tabla1[[#This Row],[VALOR GLOSA DEFINITIVA]]-Tabla1[[#This Row],[VALOR LEVANTADO EN LIQUIDACION]],0)</f>
        <v>0</v>
      </c>
      <c r="AD169" s="123"/>
    </row>
    <row r="170" spans="2:30" s="30" customFormat="1" ht="68.25" hidden="1" customHeight="1" x14ac:dyDescent="0.3">
      <c r="B170" s="63" t="s">
        <v>40</v>
      </c>
      <c r="C170" s="42">
        <v>2018</v>
      </c>
      <c r="D170" s="43" t="s">
        <v>41</v>
      </c>
      <c r="E170" s="37" t="s">
        <v>42</v>
      </c>
      <c r="F170" s="35" t="s">
        <v>517</v>
      </c>
      <c r="G170" s="35" t="s">
        <v>640</v>
      </c>
      <c r="H170" s="35" t="s">
        <v>519</v>
      </c>
      <c r="I170" s="35" t="s">
        <v>483</v>
      </c>
      <c r="J170" s="35" t="s">
        <v>520</v>
      </c>
      <c r="K170" s="35" t="s">
        <v>520</v>
      </c>
      <c r="L170" s="37" t="s">
        <v>43</v>
      </c>
      <c r="M170" s="36" t="s">
        <v>54</v>
      </c>
      <c r="N170" s="37" t="s">
        <v>122</v>
      </c>
      <c r="O170" s="38">
        <v>47972</v>
      </c>
      <c r="P170" s="39">
        <v>308</v>
      </c>
      <c r="Q170" s="40">
        <v>14775376</v>
      </c>
      <c r="R170" s="64" t="s">
        <v>46</v>
      </c>
      <c r="S170" s="60">
        <v>1</v>
      </c>
      <c r="T170" s="71">
        <v>3</v>
      </c>
      <c r="U170" s="33">
        <v>143916</v>
      </c>
      <c r="V170" s="67" t="s">
        <v>125</v>
      </c>
      <c r="W170" s="75" t="s">
        <v>50</v>
      </c>
      <c r="X170" s="41">
        <v>0</v>
      </c>
      <c r="Y170" s="37" t="s">
        <v>647</v>
      </c>
      <c r="Z170" s="91">
        <v>143916</v>
      </c>
      <c r="AA170" s="37"/>
      <c r="AB170" s="37"/>
      <c r="AC170" s="41">
        <f>ROUND(Tabla1[[#This Row],[VALOR GLOSA DEFINITIVA]]-Tabla1[[#This Row],[VALOR LEVANTADO EN LIQUIDACION]],0)</f>
        <v>143916</v>
      </c>
      <c r="AD170" s="123"/>
    </row>
    <row r="171" spans="2:30" s="30" customFormat="1" ht="68.25" hidden="1" customHeight="1" x14ac:dyDescent="0.3">
      <c r="B171" s="63" t="s">
        <v>40</v>
      </c>
      <c r="C171" s="42">
        <v>2018</v>
      </c>
      <c r="D171" s="43" t="s">
        <v>41</v>
      </c>
      <c r="E171" s="37" t="s">
        <v>42</v>
      </c>
      <c r="F171" s="35" t="s">
        <v>517</v>
      </c>
      <c r="G171" s="35" t="s">
        <v>640</v>
      </c>
      <c r="H171" s="35" t="s">
        <v>519</v>
      </c>
      <c r="I171" s="35" t="s">
        <v>483</v>
      </c>
      <c r="J171" s="35" t="s">
        <v>520</v>
      </c>
      <c r="K171" s="35" t="s">
        <v>520</v>
      </c>
      <c r="L171" s="37" t="s">
        <v>43</v>
      </c>
      <c r="M171" s="36" t="s">
        <v>57</v>
      </c>
      <c r="N171" s="37" t="s">
        <v>122</v>
      </c>
      <c r="O171" s="38">
        <v>47972</v>
      </c>
      <c r="P171" s="39">
        <v>266</v>
      </c>
      <c r="Q171" s="40">
        <v>12760552</v>
      </c>
      <c r="R171" s="64" t="s">
        <v>46</v>
      </c>
      <c r="S171" s="60">
        <v>1</v>
      </c>
      <c r="T171" s="71">
        <v>1</v>
      </c>
      <c r="U171" s="33">
        <v>47972</v>
      </c>
      <c r="V171" s="67" t="s">
        <v>126</v>
      </c>
      <c r="W171" s="75" t="s">
        <v>50</v>
      </c>
      <c r="X171" s="41">
        <v>0</v>
      </c>
      <c r="Y171" s="37" t="s">
        <v>647</v>
      </c>
      <c r="Z171" s="91">
        <v>47972</v>
      </c>
      <c r="AA171" s="37"/>
      <c r="AB171" s="37"/>
      <c r="AC171" s="41">
        <f>ROUND(Tabla1[[#This Row],[VALOR GLOSA DEFINITIVA]]-Tabla1[[#This Row],[VALOR LEVANTADO EN LIQUIDACION]],0)</f>
        <v>47972</v>
      </c>
      <c r="AD171" s="123"/>
    </row>
    <row r="172" spans="2:30" s="30" customFormat="1" ht="68.25" hidden="1" customHeight="1" x14ac:dyDescent="0.3">
      <c r="B172" s="63" t="s">
        <v>40</v>
      </c>
      <c r="C172" s="42">
        <v>2020</v>
      </c>
      <c r="D172" s="43" t="s">
        <v>41</v>
      </c>
      <c r="E172" s="37" t="s">
        <v>42</v>
      </c>
      <c r="F172" s="35" t="s">
        <v>517</v>
      </c>
      <c r="G172" s="35" t="s">
        <v>640</v>
      </c>
      <c r="H172" s="35" t="s">
        <v>519</v>
      </c>
      <c r="I172" s="35" t="s">
        <v>483</v>
      </c>
      <c r="J172" s="35" t="s">
        <v>520</v>
      </c>
      <c r="K172" s="35" t="s">
        <v>520</v>
      </c>
      <c r="L172" s="37" t="s">
        <v>43</v>
      </c>
      <c r="M172" s="36" t="s">
        <v>57</v>
      </c>
      <c r="N172" s="37" t="s">
        <v>122</v>
      </c>
      <c r="O172" s="38">
        <v>163614</v>
      </c>
      <c r="P172" s="39">
        <v>2</v>
      </c>
      <c r="Q172" s="40">
        <v>327228</v>
      </c>
      <c r="R172" s="64" t="s">
        <v>46</v>
      </c>
      <c r="S172" s="60">
        <v>1</v>
      </c>
      <c r="T172" s="71">
        <v>2</v>
      </c>
      <c r="U172" s="33">
        <v>327228</v>
      </c>
      <c r="V172" s="67" t="s">
        <v>654</v>
      </c>
      <c r="W172" s="75" t="s">
        <v>50</v>
      </c>
      <c r="X172" s="41">
        <v>0</v>
      </c>
      <c r="Y172" s="37" t="s">
        <v>647</v>
      </c>
      <c r="Z172" s="91">
        <v>327228</v>
      </c>
      <c r="AA172" s="37"/>
      <c r="AB172" s="37"/>
      <c r="AC172" s="41">
        <f>ROUND(Tabla1[[#This Row],[VALOR GLOSA DEFINITIVA]]-Tabla1[[#This Row],[VALOR LEVANTADO EN LIQUIDACION]],0)</f>
        <v>327228</v>
      </c>
      <c r="AD172" s="123"/>
    </row>
    <row r="173" spans="2:30" s="30" customFormat="1" ht="68.25" hidden="1" customHeight="1" x14ac:dyDescent="0.3">
      <c r="B173" s="63" t="s">
        <v>40</v>
      </c>
      <c r="C173" s="42">
        <v>2394</v>
      </c>
      <c r="D173" s="43" t="s">
        <v>41</v>
      </c>
      <c r="E173" s="37" t="s">
        <v>42</v>
      </c>
      <c r="F173" s="35" t="s">
        <v>517</v>
      </c>
      <c r="G173" s="35" t="s">
        <v>640</v>
      </c>
      <c r="H173" s="35" t="s">
        <v>519</v>
      </c>
      <c r="I173" s="35" t="s">
        <v>483</v>
      </c>
      <c r="J173" s="35" t="s">
        <v>520</v>
      </c>
      <c r="K173" s="35" t="s">
        <v>520</v>
      </c>
      <c r="L173" s="37" t="s">
        <v>43</v>
      </c>
      <c r="M173" s="36" t="s">
        <v>57</v>
      </c>
      <c r="N173" s="37" t="s">
        <v>122</v>
      </c>
      <c r="O173" s="38">
        <v>143916</v>
      </c>
      <c r="P173" s="39">
        <v>60</v>
      </c>
      <c r="Q173" s="40">
        <v>8634960</v>
      </c>
      <c r="R173" s="64" t="s">
        <v>46</v>
      </c>
      <c r="S173" s="60">
        <v>1</v>
      </c>
      <c r="T173" s="71">
        <v>7</v>
      </c>
      <c r="U173" s="33">
        <v>1007412</v>
      </c>
      <c r="V173" s="67" t="s">
        <v>127</v>
      </c>
      <c r="W173" s="75" t="s">
        <v>50</v>
      </c>
      <c r="X173" s="41">
        <v>0</v>
      </c>
      <c r="Y173" s="37" t="s">
        <v>647</v>
      </c>
      <c r="Z173" s="91">
        <v>1007412</v>
      </c>
      <c r="AA173" s="37"/>
      <c r="AB173" s="37"/>
      <c r="AC173" s="41">
        <f>ROUND(Tabla1[[#This Row],[VALOR GLOSA DEFINITIVA]]-Tabla1[[#This Row],[VALOR LEVANTADO EN LIQUIDACION]],0)</f>
        <v>1007412</v>
      </c>
      <c r="AD173" s="123"/>
    </row>
    <row r="174" spans="2:30" s="30" customFormat="1" ht="68.25" hidden="1" customHeight="1" x14ac:dyDescent="0.3">
      <c r="B174" s="63" t="s">
        <v>40</v>
      </c>
      <c r="C174" s="42">
        <v>31</v>
      </c>
      <c r="D174" s="43" t="s">
        <v>41</v>
      </c>
      <c r="E174" s="37" t="s">
        <v>42</v>
      </c>
      <c r="F174" s="35" t="s">
        <v>517</v>
      </c>
      <c r="G174" s="35" t="s">
        <v>640</v>
      </c>
      <c r="H174" s="35" t="s">
        <v>519</v>
      </c>
      <c r="I174" s="35" t="s">
        <v>483</v>
      </c>
      <c r="J174" s="35" t="s">
        <v>520</v>
      </c>
      <c r="K174" s="35" t="s">
        <v>520</v>
      </c>
      <c r="L174" s="37" t="s">
        <v>43</v>
      </c>
      <c r="M174" s="36" t="s">
        <v>57</v>
      </c>
      <c r="N174" s="37" t="s">
        <v>122</v>
      </c>
      <c r="O174" s="38">
        <v>91656</v>
      </c>
      <c r="P174" s="39">
        <v>40</v>
      </c>
      <c r="Q174" s="40">
        <v>3666240</v>
      </c>
      <c r="R174" s="64" t="s">
        <v>71</v>
      </c>
      <c r="S174" s="60">
        <v>1</v>
      </c>
      <c r="T174" s="71">
        <v>4.4776119400000001</v>
      </c>
      <c r="U174" s="33">
        <v>410400</v>
      </c>
      <c r="V174" s="67" t="s">
        <v>128</v>
      </c>
      <c r="W174" s="75" t="s">
        <v>73</v>
      </c>
      <c r="X174" s="41">
        <v>410400</v>
      </c>
      <c r="Y174" s="37" t="s">
        <v>655</v>
      </c>
      <c r="Z174" s="91">
        <v>0</v>
      </c>
      <c r="AA174" s="37"/>
      <c r="AB174" s="37"/>
      <c r="AC174" s="41">
        <f>ROUND(Tabla1[[#This Row],[VALOR GLOSA DEFINITIVA]]-Tabla1[[#This Row],[VALOR LEVANTADO EN LIQUIDACION]],0)</f>
        <v>0</v>
      </c>
      <c r="AD174" s="123"/>
    </row>
    <row r="175" spans="2:30" s="30" customFormat="1" ht="68.25" hidden="1" customHeight="1" x14ac:dyDescent="0.3">
      <c r="B175" s="63" t="s">
        <v>40</v>
      </c>
      <c r="C175" s="42">
        <v>2018</v>
      </c>
      <c r="D175" s="43" t="s">
        <v>41</v>
      </c>
      <c r="E175" s="37" t="s">
        <v>42</v>
      </c>
      <c r="F175" s="35" t="s">
        <v>517</v>
      </c>
      <c r="G175" s="35" t="s">
        <v>640</v>
      </c>
      <c r="H175" s="35" t="s">
        <v>519</v>
      </c>
      <c r="I175" s="35" t="s">
        <v>483</v>
      </c>
      <c r="J175" s="35" t="s">
        <v>520</v>
      </c>
      <c r="K175" s="35" t="s">
        <v>520</v>
      </c>
      <c r="L175" s="37" t="s">
        <v>43</v>
      </c>
      <c r="M175" s="36" t="s">
        <v>57</v>
      </c>
      <c r="N175" s="37" t="s">
        <v>122</v>
      </c>
      <c r="O175" s="38">
        <v>47972</v>
      </c>
      <c r="P175" s="39">
        <v>266</v>
      </c>
      <c r="Q175" s="40">
        <v>12760552</v>
      </c>
      <c r="R175" s="64" t="s">
        <v>71</v>
      </c>
      <c r="S175" s="60">
        <v>1</v>
      </c>
      <c r="T175" s="71">
        <v>11.19402985</v>
      </c>
      <c r="U175" s="33">
        <v>537000</v>
      </c>
      <c r="V175" s="67" t="s">
        <v>129</v>
      </c>
      <c r="W175" s="75" t="s">
        <v>73</v>
      </c>
      <c r="X175" s="41">
        <v>537000</v>
      </c>
      <c r="Y175" s="37" t="s">
        <v>656</v>
      </c>
      <c r="Z175" s="91">
        <v>0</v>
      </c>
      <c r="AA175" s="37"/>
      <c r="AB175" s="37"/>
      <c r="AC175" s="41">
        <f>ROUND(Tabla1[[#This Row],[VALOR GLOSA DEFINITIVA]]-Tabla1[[#This Row],[VALOR LEVANTADO EN LIQUIDACION]],0)</f>
        <v>0</v>
      </c>
      <c r="AD175" s="123" t="s">
        <v>868</v>
      </c>
    </row>
    <row r="176" spans="2:30" s="30" customFormat="1" ht="68.25" hidden="1" customHeight="1" x14ac:dyDescent="0.3">
      <c r="B176" s="63" t="s">
        <v>40</v>
      </c>
      <c r="C176" s="42">
        <v>63</v>
      </c>
      <c r="D176" s="43" t="s">
        <v>41</v>
      </c>
      <c r="E176" s="37" t="s">
        <v>42</v>
      </c>
      <c r="F176" s="35" t="s">
        <v>533</v>
      </c>
      <c r="G176" s="35" t="s">
        <v>640</v>
      </c>
      <c r="H176" s="35" t="s">
        <v>534</v>
      </c>
      <c r="I176" s="35" t="s">
        <v>483</v>
      </c>
      <c r="J176" s="35" t="s">
        <v>520</v>
      </c>
      <c r="K176" s="35" t="s">
        <v>520</v>
      </c>
      <c r="L176" s="37" t="s">
        <v>43</v>
      </c>
      <c r="M176" s="36" t="s">
        <v>44</v>
      </c>
      <c r="N176" s="37" t="s">
        <v>122</v>
      </c>
      <c r="O176" s="38">
        <v>71958</v>
      </c>
      <c r="P176" s="39">
        <v>2</v>
      </c>
      <c r="Q176" s="40">
        <v>143916</v>
      </c>
      <c r="R176" s="64" t="s">
        <v>120</v>
      </c>
      <c r="S176" s="60">
        <v>1</v>
      </c>
      <c r="T176" s="71">
        <v>2</v>
      </c>
      <c r="U176" s="33">
        <v>143916</v>
      </c>
      <c r="V176" s="67" t="s">
        <v>130</v>
      </c>
      <c r="W176" s="75" t="s">
        <v>50</v>
      </c>
      <c r="X176" s="41">
        <v>0</v>
      </c>
      <c r="Y176" s="37" t="s">
        <v>648</v>
      </c>
      <c r="Z176" s="91">
        <v>143916</v>
      </c>
      <c r="AA176" s="37"/>
      <c r="AB176" s="37"/>
      <c r="AC176" s="41">
        <f>ROUND(Tabla1[[#This Row],[VALOR GLOSA DEFINITIVA]]-Tabla1[[#This Row],[VALOR LEVANTADO EN LIQUIDACION]],0)</f>
        <v>143916</v>
      </c>
      <c r="AD176" s="123"/>
    </row>
    <row r="177" spans="2:32" s="30" customFormat="1" ht="68.25" hidden="1" customHeight="1" x14ac:dyDescent="0.3">
      <c r="B177" s="63" t="s">
        <v>40</v>
      </c>
      <c r="C177" s="42">
        <v>24</v>
      </c>
      <c r="D177" s="43" t="s">
        <v>213</v>
      </c>
      <c r="E177" s="37" t="s">
        <v>252</v>
      </c>
      <c r="F177" s="35" t="s">
        <v>657</v>
      </c>
      <c r="G177" s="35" t="s">
        <v>582</v>
      </c>
      <c r="H177" s="35" t="s">
        <v>482</v>
      </c>
      <c r="I177" s="35" t="s">
        <v>494</v>
      </c>
      <c r="J177" s="35" t="s">
        <v>583</v>
      </c>
      <c r="K177" s="35" t="s">
        <v>487</v>
      </c>
      <c r="L177" s="37" t="s">
        <v>62</v>
      </c>
      <c r="M177" s="36" t="s">
        <v>57</v>
      </c>
      <c r="N177" s="37" t="s">
        <v>253</v>
      </c>
      <c r="O177" s="38">
        <v>180297</v>
      </c>
      <c r="P177" s="39">
        <v>10</v>
      </c>
      <c r="Q177" s="40">
        <v>1802970</v>
      </c>
      <c r="R177" s="64" t="s">
        <v>71</v>
      </c>
      <c r="S177" s="60">
        <v>1</v>
      </c>
      <c r="T177" s="71">
        <v>0.33333333333333331</v>
      </c>
      <c r="U177" s="33">
        <v>60099</v>
      </c>
      <c r="V177" s="67" t="s">
        <v>254</v>
      </c>
      <c r="W177" s="75" t="s">
        <v>228</v>
      </c>
      <c r="X177" s="41">
        <v>0</v>
      </c>
      <c r="Y177" s="37" t="s">
        <v>668</v>
      </c>
      <c r="Z177" s="91">
        <v>60099</v>
      </c>
      <c r="AA177" s="37"/>
      <c r="AB177" s="37"/>
      <c r="AC177" s="41">
        <f>ROUND(Tabla1[[#This Row],[VALOR GLOSA DEFINITIVA]]-Tabla1[[#This Row],[VALOR LEVANTADO EN LIQUIDACION]],0)</f>
        <v>60099</v>
      </c>
      <c r="AD177" s="123"/>
    </row>
    <row r="178" spans="2:32" s="30" customFormat="1" ht="68.25" hidden="1" customHeight="1" x14ac:dyDescent="0.3">
      <c r="B178" s="63" t="s">
        <v>40</v>
      </c>
      <c r="C178" s="42">
        <v>58</v>
      </c>
      <c r="D178" s="43" t="s">
        <v>213</v>
      </c>
      <c r="E178" s="37" t="s">
        <v>252</v>
      </c>
      <c r="F178" s="35" t="s">
        <v>658</v>
      </c>
      <c r="G178" s="35" t="s">
        <v>582</v>
      </c>
      <c r="H178" s="35" t="s">
        <v>482</v>
      </c>
      <c r="I178" s="35" t="s">
        <v>494</v>
      </c>
      <c r="J178" s="35" t="s">
        <v>670</v>
      </c>
      <c r="K178" s="35" t="s">
        <v>487</v>
      </c>
      <c r="L178" s="37" t="s">
        <v>52</v>
      </c>
      <c r="M178" s="36" t="s">
        <v>57</v>
      </c>
      <c r="N178" s="37" t="s">
        <v>253</v>
      </c>
      <c r="O178" s="38">
        <v>562157</v>
      </c>
      <c r="P178" s="39">
        <v>5</v>
      </c>
      <c r="Q178" s="40">
        <v>2810785</v>
      </c>
      <c r="R178" s="64" t="s">
        <v>71</v>
      </c>
      <c r="S178" s="60">
        <v>1</v>
      </c>
      <c r="T178" s="71">
        <v>0.48669677687905694</v>
      </c>
      <c r="U178" s="33">
        <v>273600</v>
      </c>
      <c r="V178" s="67" t="s">
        <v>255</v>
      </c>
      <c r="W178" s="75" t="s">
        <v>228</v>
      </c>
      <c r="X178" s="41">
        <v>273600</v>
      </c>
      <c r="Y178" s="37" t="s">
        <v>543</v>
      </c>
      <c r="Z178" s="91">
        <v>0</v>
      </c>
      <c r="AA178" s="37"/>
      <c r="AB178" s="37"/>
      <c r="AC178" s="41">
        <f>ROUND(Tabla1[[#This Row],[VALOR GLOSA DEFINITIVA]]-Tabla1[[#This Row],[VALOR LEVANTADO EN LIQUIDACION]],0)</f>
        <v>0</v>
      </c>
      <c r="AD178" s="123"/>
    </row>
    <row r="179" spans="2:32" s="30" customFormat="1" ht="68.25" hidden="1" customHeight="1" x14ac:dyDescent="0.3">
      <c r="B179" s="63" t="s">
        <v>40</v>
      </c>
      <c r="C179" s="42">
        <v>59</v>
      </c>
      <c r="D179" s="43" t="s">
        <v>213</v>
      </c>
      <c r="E179" s="37" t="s">
        <v>252</v>
      </c>
      <c r="F179" s="35" t="s">
        <v>659</v>
      </c>
      <c r="G179" s="35" t="s">
        <v>582</v>
      </c>
      <c r="H179" s="35" t="s">
        <v>482</v>
      </c>
      <c r="I179" s="35" t="s">
        <v>494</v>
      </c>
      <c r="J179" s="35" t="s">
        <v>484</v>
      </c>
      <c r="K179" s="35" t="s">
        <v>485</v>
      </c>
      <c r="L179" s="37" t="s">
        <v>222</v>
      </c>
      <c r="M179" s="36" t="s">
        <v>57</v>
      </c>
      <c r="N179" s="37" t="s">
        <v>253</v>
      </c>
      <c r="O179" s="38">
        <v>14226512</v>
      </c>
      <c r="P179" s="39">
        <v>1</v>
      </c>
      <c r="Q179" s="40">
        <v>14226512</v>
      </c>
      <c r="R179" s="64" t="s">
        <v>71</v>
      </c>
      <c r="S179" s="60">
        <v>1</v>
      </c>
      <c r="T179" s="71">
        <v>0.12384623862827375</v>
      </c>
      <c r="U179" s="33">
        <v>1761900</v>
      </c>
      <c r="V179" s="67" t="s">
        <v>256</v>
      </c>
      <c r="W179" s="75" t="s">
        <v>228</v>
      </c>
      <c r="X179" s="41">
        <v>1761900</v>
      </c>
      <c r="Y179" s="37" t="s">
        <v>543</v>
      </c>
      <c r="Z179" s="91">
        <v>0</v>
      </c>
      <c r="AA179" s="37"/>
      <c r="AB179" s="37"/>
      <c r="AC179" s="41">
        <f>ROUND(Tabla1[[#This Row],[VALOR GLOSA DEFINITIVA]]-Tabla1[[#This Row],[VALOR LEVANTADO EN LIQUIDACION]],0)</f>
        <v>0</v>
      </c>
      <c r="AD179" s="123"/>
    </row>
    <row r="180" spans="2:32" s="30" customFormat="1" ht="68.25" hidden="1" customHeight="1" x14ac:dyDescent="0.3">
      <c r="B180" s="63" t="s">
        <v>40</v>
      </c>
      <c r="C180" s="42">
        <v>62</v>
      </c>
      <c r="D180" s="43" t="s">
        <v>213</v>
      </c>
      <c r="E180" s="37" t="s">
        <v>252</v>
      </c>
      <c r="F180" s="35" t="s">
        <v>660</v>
      </c>
      <c r="G180" s="35" t="s">
        <v>637</v>
      </c>
      <c r="H180" s="35" t="s">
        <v>482</v>
      </c>
      <c r="I180" s="35" t="s">
        <v>494</v>
      </c>
      <c r="J180" s="35" t="s">
        <v>484</v>
      </c>
      <c r="K180" s="35" t="s">
        <v>485</v>
      </c>
      <c r="L180" s="37" t="s">
        <v>222</v>
      </c>
      <c r="M180" s="36" t="s">
        <v>57</v>
      </c>
      <c r="N180" s="37" t="s">
        <v>253</v>
      </c>
      <c r="O180" s="38">
        <v>13610112</v>
      </c>
      <c r="P180" s="39">
        <v>1</v>
      </c>
      <c r="Q180" s="40">
        <v>13610112</v>
      </c>
      <c r="R180" s="64" t="s">
        <v>71</v>
      </c>
      <c r="S180" s="60">
        <v>1</v>
      </c>
      <c r="T180" s="71">
        <v>2.4334847501622323E-2</v>
      </c>
      <c r="U180" s="33">
        <v>331200</v>
      </c>
      <c r="V180" s="67" t="s">
        <v>257</v>
      </c>
      <c r="W180" s="75" t="s">
        <v>228</v>
      </c>
      <c r="X180" s="41">
        <v>331200</v>
      </c>
      <c r="Y180" s="37" t="s">
        <v>543</v>
      </c>
      <c r="Z180" s="91">
        <v>0</v>
      </c>
      <c r="AA180" s="37"/>
      <c r="AB180" s="37"/>
      <c r="AC180" s="41">
        <f>ROUND(Tabla1[[#This Row],[VALOR GLOSA DEFINITIVA]]-Tabla1[[#This Row],[VALOR LEVANTADO EN LIQUIDACION]],0)</f>
        <v>0</v>
      </c>
      <c r="AD180" s="123"/>
    </row>
    <row r="181" spans="2:32" s="30" customFormat="1" ht="68.25" hidden="1" customHeight="1" x14ac:dyDescent="0.3">
      <c r="B181" s="111" t="s">
        <v>40</v>
      </c>
      <c r="C181" s="112">
        <v>63</v>
      </c>
      <c r="D181" s="113" t="s">
        <v>213</v>
      </c>
      <c r="E181" s="114" t="s">
        <v>252</v>
      </c>
      <c r="F181" s="35" t="s">
        <v>661</v>
      </c>
      <c r="G181" s="90" t="s">
        <v>637</v>
      </c>
      <c r="H181" s="90" t="s">
        <v>482</v>
      </c>
      <c r="I181" s="35" t="s">
        <v>494</v>
      </c>
      <c r="J181" s="35" t="s">
        <v>583</v>
      </c>
      <c r="K181" s="35" t="s">
        <v>487</v>
      </c>
      <c r="L181" s="114" t="s">
        <v>43</v>
      </c>
      <c r="M181" s="115" t="s">
        <v>57</v>
      </c>
      <c r="N181" s="37" t="s">
        <v>253</v>
      </c>
      <c r="O181" s="38">
        <v>105404</v>
      </c>
      <c r="P181" s="39">
        <v>33</v>
      </c>
      <c r="Q181" s="40">
        <v>3478332</v>
      </c>
      <c r="R181" s="116" t="s">
        <v>71</v>
      </c>
      <c r="S181" s="60">
        <v>1</v>
      </c>
      <c r="T181" s="71">
        <v>1.2978634586922697</v>
      </c>
      <c r="U181" s="95">
        <v>136800</v>
      </c>
      <c r="V181" s="67" t="s">
        <v>258</v>
      </c>
      <c r="W181" s="117" t="s">
        <v>228</v>
      </c>
      <c r="X181" s="94">
        <v>136800</v>
      </c>
      <c r="Y181" s="114" t="s">
        <v>543</v>
      </c>
      <c r="Z181" s="118">
        <v>0</v>
      </c>
      <c r="AA181" s="37"/>
      <c r="AB181" s="37"/>
      <c r="AC181" s="41">
        <f>ROUND(Tabla1[[#This Row],[VALOR GLOSA DEFINITIVA]]-Tabla1[[#This Row],[VALOR LEVANTADO EN LIQUIDACION]],0)</f>
        <v>0</v>
      </c>
      <c r="AD181" s="123" t="s">
        <v>874</v>
      </c>
    </row>
    <row r="182" spans="2:32" s="30" customFormat="1" ht="68.25" hidden="1" customHeight="1" x14ac:dyDescent="0.3">
      <c r="B182" s="63" t="s">
        <v>40</v>
      </c>
      <c r="C182" s="42">
        <v>64</v>
      </c>
      <c r="D182" s="43" t="s">
        <v>213</v>
      </c>
      <c r="E182" s="37" t="s">
        <v>252</v>
      </c>
      <c r="F182" s="35" t="s">
        <v>662</v>
      </c>
      <c r="G182" s="35" t="s">
        <v>493</v>
      </c>
      <c r="H182" s="35" t="s">
        <v>482</v>
      </c>
      <c r="I182" s="35" t="s">
        <v>494</v>
      </c>
      <c r="J182" s="35" t="s">
        <v>583</v>
      </c>
      <c r="K182" s="35" t="s">
        <v>487</v>
      </c>
      <c r="L182" s="37" t="s">
        <v>62</v>
      </c>
      <c r="M182" s="36" t="s">
        <v>57</v>
      </c>
      <c r="N182" s="37" t="s">
        <v>253</v>
      </c>
      <c r="O182" s="38">
        <v>137765</v>
      </c>
      <c r="P182" s="39">
        <v>106</v>
      </c>
      <c r="Q182" s="40">
        <v>14603090</v>
      </c>
      <c r="R182" s="64" t="s">
        <v>71</v>
      </c>
      <c r="S182" s="60">
        <v>1</v>
      </c>
      <c r="T182" s="71">
        <v>6.4893115087286324</v>
      </c>
      <c r="U182" s="33">
        <v>894000</v>
      </c>
      <c r="V182" s="67" t="s">
        <v>259</v>
      </c>
      <c r="W182" s="75" t="s">
        <v>228</v>
      </c>
      <c r="X182" s="41">
        <v>894000</v>
      </c>
      <c r="Y182" s="37" t="s">
        <v>543</v>
      </c>
      <c r="Z182" s="91">
        <v>0</v>
      </c>
      <c r="AA182" s="37"/>
      <c r="AB182" s="37"/>
      <c r="AC182" s="41">
        <f>ROUND(Tabla1[[#This Row],[VALOR GLOSA DEFINITIVA]]-Tabla1[[#This Row],[VALOR LEVANTADO EN LIQUIDACION]],0)</f>
        <v>0</v>
      </c>
      <c r="AD182" s="123"/>
    </row>
    <row r="183" spans="2:32" s="30" customFormat="1" ht="68.25" hidden="1" customHeight="1" x14ac:dyDescent="0.3">
      <c r="B183" s="63" t="s">
        <v>40</v>
      </c>
      <c r="C183" s="42">
        <v>65</v>
      </c>
      <c r="D183" s="43" t="s">
        <v>213</v>
      </c>
      <c r="E183" s="37" t="s">
        <v>252</v>
      </c>
      <c r="F183" s="35" t="s">
        <v>663</v>
      </c>
      <c r="G183" s="35" t="s">
        <v>493</v>
      </c>
      <c r="H183" s="35" t="s">
        <v>482</v>
      </c>
      <c r="I183" s="35" t="s">
        <v>494</v>
      </c>
      <c r="J183" s="35" t="s">
        <v>583</v>
      </c>
      <c r="K183" s="35" t="s">
        <v>487</v>
      </c>
      <c r="L183" s="37" t="s">
        <v>52</v>
      </c>
      <c r="M183" s="36" t="s">
        <v>57</v>
      </c>
      <c r="N183" s="37" t="s">
        <v>253</v>
      </c>
      <c r="O183" s="38">
        <v>105404</v>
      </c>
      <c r="P183" s="39">
        <v>53</v>
      </c>
      <c r="Q183" s="40">
        <v>5586412</v>
      </c>
      <c r="R183" s="64" t="s">
        <v>71</v>
      </c>
      <c r="S183" s="60">
        <v>1</v>
      </c>
      <c r="T183" s="71">
        <v>7.7871807521536187</v>
      </c>
      <c r="U183" s="33">
        <v>820800</v>
      </c>
      <c r="V183" s="67" t="s">
        <v>260</v>
      </c>
      <c r="W183" s="75" t="s">
        <v>228</v>
      </c>
      <c r="X183" s="41">
        <v>820800</v>
      </c>
      <c r="Y183" s="37" t="s">
        <v>543</v>
      </c>
      <c r="Z183" s="91">
        <v>0</v>
      </c>
      <c r="AA183" s="37"/>
      <c r="AB183" s="37"/>
      <c r="AC183" s="41">
        <f>ROUND(Tabla1[[#This Row],[VALOR GLOSA DEFINITIVA]]-Tabla1[[#This Row],[VALOR LEVANTADO EN LIQUIDACION]],0)</f>
        <v>0</v>
      </c>
      <c r="AD183" s="123"/>
    </row>
    <row r="184" spans="2:32" s="30" customFormat="1" ht="68.25" hidden="1" customHeight="1" x14ac:dyDescent="0.3">
      <c r="B184" s="63" t="s">
        <v>40</v>
      </c>
      <c r="C184" s="42">
        <v>32</v>
      </c>
      <c r="D184" s="43" t="s">
        <v>213</v>
      </c>
      <c r="E184" s="37" t="s">
        <v>252</v>
      </c>
      <c r="F184" s="35" t="s">
        <v>664</v>
      </c>
      <c r="G184" s="35" t="s">
        <v>582</v>
      </c>
      <c r="H184" s="35" t="s">
        <v>482</v>
      </c>
      <c r="I184" s="35" t="s">
        <v>494</v>
      </c>
      <c r="J184" s="35" t="s">
        <v>583</v>
      </c>
      <c r="K184" s="35" t="s">
        <v>487</v>
      </c>
      <c r="L184" s="37" t="s">
        <v>43</v>
      </c>
      <c r="M184" s="36" t="s">
        <v>57</v>
      </c>
      <c r="N184" s="37" t="s">
        <v>261</v>
      </c>
      <c r="O184" s="38">
        <v>281078</v>
      </c>
      <c r="P184" s="39">
        <v>200</v>
      </c>
      <c r="Q184" s="40">
        <v>56215600</v>
      </c>
      <c r="R184" s="64" t="s">
        <v>71</v>
      </c>
      <c r="S184" s="60">
        <v>1</v>
      </c>
      <c r="T184" s="71">
        <v>10.707348140000001</v>
      </c>
      <c r="U184" s="33">
        <v>3009600</v>
      </c>
      <c r="V184" s="67" t="s">
        <v>262</v>
      </c>
      <c r="W184" s="75" t="s">
        <v>228</v>
      </c>
      <c r="X184" s="41">
        <v>3009600</v>
      </c>
      <c r="Y184" s="37" t="s">
        <v>543</v>
      </c>
      <c r="Z184" s="91">
        <v>0</v>
      </c>
      <c r="AA184" s="37"/>
      <c r="AB184" s="37"/>
      <c r="AC184" s="41">
        <f>ROUND(Tabla1[[#This Row],[VALOR GLOSA DEFINITIVA]]-Tabla1[[#This Row],[VALOR LEVANTADO EN LIQUIDACION]],0)</f>
        <v>0</v>
      </c>
      <c r="AD184" s="123"/>
    </row>
    <row r="185" spans="2:32" s="30" customFormat="1" ht="68.25" hidden="1" customHeight="1" x14ac:dyDescent="0.3">
      <c r="B185" s="63" t="s">
        <v>40</v>
      </c>
      <c r="C185" s="42">
        <v>66</v>
      </c>
      <c r="D185" s="43" t="s">
        <v>213</v>
      </c>
      <c r="E185" s="37" t="s">
        <v>252</v>
      </c>
      <c r="F185" s="35" t="s">
        <v>665</v>
      </c>
      <c r="G185" s="35" t="s">
        <v>493</v>
      </c>
      <c r="H185" s="35" t="s">
        <v>482</v>
      </c>
      <c r="I185" s="35" t="s">
        <v>494</v>
      </c>
      <c r="J185" s="35" t="s">
        <v>638</v>
      </c>
      <c r="K185" s="35" t="s">
        <v>487</v>
      </c>
      <c r="L185" s="37" t="s">
        <v>52</v>
      </c>
      <c r="M185" s="36" t="s">
        <v>57</v>
      </c>
      <c r="N185" s="37" t="s">
        <v>261</v>
      </c>
      <c r="O185" s="38">
        <v>199714</v>
      </c>
      <c r="P185" s="39">
        <v>15</v>
      </c>
      <c r="Q185" s="40">
        <v>2995710</v>
      </c>
      <c r="R185" s="64" t="s">
        <v>71</v>
      </c>
      <c r="S185" s="60">
        <v>1</v>
      </c>
      <c r="T185" s="71">
        <v>6.8497952069999997</v>
      </c>
      <c r="U185" s="33">
        <v>1368000</v>
      </c>
      <c r="V185" s="67" t="s">
        <v>669</v>
      </c>
      <c r="W185" s="75" t="s">
        <v>228</v>
      </c>
      <c r="X185" s="41">
        <v>1368000</v>
      </c>
      <c r="Y185" s="37" t="s">
        <v>543</v>
      </c>
      <c r="Z185" s="91">
        <v>0</v>
      </c>
      <c r="AA185" s="37"/>
      <c r="AB185" s="37"/>
      <c r="AC185" s="41">
        <f>ROUND(Tabla1[[#This Row],[VALOR GLOSA DEFINITIVA]]-Tabla1[[#This Row],[VALOR LEVANTADO EN LIQUIDACION]],0)</f>
        <v>0</v>
      </c>
      <c r="AD185" s="123"/>
    </row>
    <row r="186" spans="2:32" s="30" customFormat="1" ht="68.25" hidden="1" customHeight="1" x14ac:dyDescent="0.3">
      <c r="B186" s="63" t="s">
        <v>40</v>
      </c>
      <c r="C186" s="42">
        <v>61</v>
      </c>
      <c r="D186" s="43" t="s">
        <v>213</v>
      </c>
      <c r="E186" s="37" t="s">
        <v>252</v>
      </c>
      <c r="F186" s="35" t="s">
        <v>666</v>
      </c>
      <c r="G186" s="35" t="s">
        <v>582</v>
      </c>
      <c r="H186" s="35" t="s">
        <v>482</v>
      </c>
      <c r="I186" s="35" t="s">
        <v>494</v>
      </c>
      <c r="J186" s="35" t="s">
        <v>583</v>
      </c>
      <c r="K186" s="35" t="s">
        <v>487</v>
      </c>
      <c r="L186" s="37" t="s">
        <v>43</v>
      </c>
      <c r="M186" s="36" t="s">
        <v>57</v>
      </c>
      <c r="N186" s="37" t="s">
        <v>261</v>
      </c>
      <c r="O186" s="38">
        <v>266747</v>
      </c>
      <c r="P186" s="39">
        <v>24</v>
      </c>
      <c r="Q186" s="40">
        <v>6401928</v>
      </c>
      <c r="R186" s="64" t="s">
        <v>71</v>
      </c>
      <c r="S186" s="60">
        <v>1</v>
      </c>
      <c r="T186" s="71">
        <v>5.1284550529999997</v>
      </c>
      <c r="U186" s="33">
        <v>1368000</v>
      </c>
      <c r="V186" s="67" t="s">
        <v>263</v>
      </c>
      <c r="W186" s="75" t="s">
        <v>228</v>
      </c>
      <c r="X186" s="41">
        <v>1368000</v>
      </c>
      <c r="Y186" s="37" t="s">
        <v>543</v>
      </c>
      <c r="Z186" s="91">
        <v>0</v>
      </c>
      <c r="AA186" s="37"/>
      <c r="AB186" s="37"/>
      <c r="AC186" s="41">
        <f>ROUND(Tabla1[[#This Row],[VALOR GLOSA DEFINITIVA]]-Tabla1[[#This Row],[VALOR LEVANTADO EN LIQUIDACION]],0)</f>
        <v>0</v>
      </c>
      <c r="AD186" s="123"/>
    </row>
    <row r="187" spans="2:32" s="30" customFormat="1" ht="68.25" hidden="1" customHeight="1" x14ac:dyDescent="0.3">
      <c r="B187" s="63" t="s">
        <v>40</v>
      </c>
      <c r="C187" s="42">
        <v>46</v>
      </c>
      <c r="D187" s="43" t="s">
        <v>213</v>
      </c>
      <c r="E187" s="37" t="s">
        <v>252</v>
      </c>
      <c r="F187" s="35" t="s">
        <v>667</v>
      </c>
      <c r="G187" s="35" t="s">
        <v>582</v>
      </c>
      <c r="H187" s="35" t="s">
        <v>482</v>
      </c>
      <c r="I187" s="35" t="s">
        <v>494</v>
      </c>
      <c r="J187" s="35" t="s">
        <v>638</v>
      </c>
      <c r="K187" s="35" t="s">
        <v>487</v>
      </c>
      <c r="L187" s="37" t="s">
        <v>52</v>
      </c>
      <c r="M187" s="36" t="s">
        <v>57</v>
      </c>
      <c r="N187" s="37" t="s">
        <v>261</v>
      </c>
      <c r="O187" s="38">
        <v>2366976</v>
      </c>
      <c r="P187" s="39">
        <v>15</v>
      </c>
      <c r="Q187" s="40">
        <v>35504640</v>
      </c>
      <c r="R187" s="64" t="s">
        <v>71</v>
      </c>
      <c r="S187" s="60">
        <v>1</v>
      </c>
      <c r="T187" s="71">
        <v>0.52776200519143401</v>
      </c>
      <c r="U187" s="33">
        <v>1249200</v>
      </c>
      <c r="V187" s="67" t="s">
        <v>264</v>
      </c>
      <c r="W187" s="75" t="s">
        <v>228</v>
      </c>
      <c r="X187" s="41">
        <v>1249200</v>
      </c>
      <c r="Y187" s="37" t="s">
        <v>543</v>
      </c>
      <c r="Z187" s="91">
        <v>0</v>
      </c>
      <c r="AA187" s="37"/>
      <c r="AB187" s="37"/>
      <c r="AC187" s="41">
        <f>ROUND(Tabla1[[#This Row],[VALOR GLOSA DEFINITIVA]]-Tabla1[[#This Row],[VALOR LEVANTADO EN LIQUIDACION]],0)</f>
        <v>0</v>
      </c>
      <c r="AD187" s="123"/>
    </row>
    <row r="188" spans="2:32" s="30" customFormat="1" ht="68.25" hidden="1" customHeight="1" x14ac:dyDescent="0.3">
      <c r="B188" s="63" t="s">
        <v>40</v>
      </c>
      <c r="C188" s="42">
        <v>9</v>
      </c>
      <c r="D188" s="43" t="s">
        <v>283</v>
      </c>
      <c r="E188" s="37" t="s">
        <v>284</v>
      </c>
      <c r="F188" s="35" t="s">
        <v>671</v>
      </c>
      <c r="G188" s="35" t="s">
        <v>481</v>
      </c>
      <c r="H188" s="35" t="s">
        <v>482</v>
      </c>
      <c r="I188" s="35" t="s">
        <v>483</v>
      </c>
      <c r="J188" s="35" t="s">
        <v>484</v>
      </c>
      <c r="K188" s="35" t="s">
        <v>485</v>
      </c>
      <c r="L188" s="37" t="s">
        <v>222</v>
      </c>
      <c r="M188" s="36" t="s">
        <v>44</v>
      </c>
      <c r="N188" s="37" t="s">
        <v>352</v>
      </c>
      <c r="O188" s="38">
        <v>28674928</v>
      </c>
      <c r="P188" s="39">
        <v>1</v>
      </c>
      <c r="Q188" s="40">
        <v>28674928</v>
      </c>
      <c r="R188" s="64" t="s">
        <v>285</v>
      </c>
      <c r="S188" s="60">
        <v>0.05</v>
      </c>
      <c r="T188" s="71">
        <v>1</v>
      </c>
      <c r="U188" s="33">
        <v>1433746</v>
      </c>
      <c r="V188" s="67" t="s">
        <v>353</v>
      </c>
      <c r="W188" s="75" t="s">
        <v>354</v>
      </c>
      <c r="X188" s="41">
        <v>1433746</v>
      </c>
      <c r="Y188" s="37" t="s">
        <v>672</v>
      </c>
      <c r="Z188" s="91">
        <v>0</v>
      </c>
      <c r="AA188" s="37"/>
      <c r="AB188" s="37"/>
      <c r="AC188" s="41">
        <f>ROUND(Tabla1[[#This Row],[VALOR GLOSA DEFINITIVA]]-Tabla1[[#This Row],[VALOR LEVANTADO EN LIQUIDACION]],0)</f>
        <v>0</v>
      </c>
      <c r="AD188" s="123"/>
    </row>
    <row r="189" spans="2:32" s="30" customFormat="1" ht="68.25" hidden="1" customHeight="1" x14ac:dyDescent="0.3">
      <c r="B189" s="63" t="s">
        <v>40</v>
      </c>
      <c r="C189" s="42">
        <v>9</v>
      </c>
      <c r="D189" s="43" t="s">
        <v>283</v>
      </c>
      <c r="E189" s="37" t="s">
        <v>284</v>
      </c>
      <c r="F189" s="35" t="s">
        <v>671</v>
      </c>
      <c r="G189" s="35" t="s">
        <v>481</v>
      </c>
      <c r="H189" s="35" t="s">
        <v>482</v>
      </c>
      <c r="I189" s="35" t="s">
        <v>483</v>
      </c>
      <c r="J189" s="35" t="s">
        <v>484</v>
      </c>
      <c r="K189" s="35" t="s">
        <v>485</v>
      </c>
      <c r="L189" s="37" t="s">
        <v>222</v>
      </c>
      <c r="M189" s="36" t="s">
        <v>54</v>
      </c>
      <c r="N189" s="37" t="s">
        <v>352</v>
      </c>
      <c r="O189" s="38">
        <v>28674928</v>
      </c>
      <c r="P189" s="39">
        <v>1</v>
      </c>
      <c r="Q189" s="40">
        <v>28674928</v>
      </c>
      <c r="R189" s="64" t="s">
        <v>285</v>
      </c>
      <c r="S189" s="60">
        <v>0.05</v>
      </c>
      <c r="T189" s="71">
        <v>1</v>
      </c>
      <c r="U189" s="33">
        <v>1433746</v>
      </c>
      <c r="V189" s="67" t="s">
        <v>353</v>
      </c>
      <c r="W189" s="75" t="s">
        <v>354</v>
      </c>
      <c r="X189" s="41">
        <v>1433746</v>
      </c>
      <c r="Y189" s="37" t="s">
        <v>672</v>
      </c>
      <c r="Z189" s="91">
        <v>0</v>
      </c>
      <c r="AA189" s="37"/>
      <c r="AB189" s="37"/>
      <c r="AC189" s="41">
        <f>ROUND(Tabla1[[#This Row],[VALOR GLOSA DEFINITIVA]]-Tabla1[[#This Row],[VALOR LEVANTADO EN LIQUIDACION]],0)</f>
        <v>0</v>
      </c>
      <c r="AD189" s="123"/>
    </row>
    <row r="190" spans="2:32" s="30" customFormat="1" ht="68.25" hidden="1" customHeight="1" x14ac:dyDescent="0.3">
      <c r="B190" s="63" t="s">
        <v>40</v>
      </c>
      <c r="C190" s="42">
        <v>9</v>
      </c>
      <c r="D190" s="43" t="s">
        <v>283</v>
      </c>
      <c r="E190" s="37" t="s">
        <v>284</v>
      </c>
      <c r="F190" s="35" t="s">
        <v>671</v>
      </c>
      <c r="G190" s="35" t="s">
        <v>481</v>
      </c>
      <c r="H190" s="35" t="s">
        <v>482</v>
      </c>
      <c r="I190" s="35" t="s">
        <v>483</v>
      </c>
      <c r="J190" s="35" t="s">
        <v>484</v>
      </c>
      <c r="K190" s="35" t="s">
        <v>485</v>
      </c>
      <c r="L190" s="37" t="s">
        <v>222</v>
      </c>
      <c r="M190" s="36" t="s">
        <v>57</v>
      </c>
      <c r="N190" s="37" t="s">
        <v>352</v>
      </c>
      <c r="O190" s="38">
        <v>28674928</v>
      </c>
      <c r="P190" s="39">
        <v>1</v>
      </c>
      <c r="Q190" s="40">
        <v>28674928</v>
      </c>
      <c r="R190" s="64" t="s">
        <v>285</v>
      </c>
      <c r="S190" s="60">
        <v>0.05</v>
      </c>
      <c r="T190" s="71">
        <v>1</v>
      </c>
      <c r="U190" s="33">
        <v>1433746</v>
      </c>
      <c r="V190" s="67" t="s">
        <v>353</v>
      </c>
      <c r="W190" s="75" t="s">
        <v>354</v>
      </c>
      <c r="X190" s="41">
        <v>1433746</v>
      </c>
      <c r="Y190" s="37" t="s">
        <v>672</v>
      </c>
      <c r="Z190" s="91">
        <v>0</v>
      </c>
      <c r="AA190" s="37"/>
      <c r="AB190" s="37"/>
      <c r="AC190" s="41">
        <f>ROUND(Tabla1[[#This Row],[VALOR GLOSA DEFINITIVA]]-Tabla1[[#This Row],[VALOR LEVANTADO EN LIQUIDACION]],0)</f>
        <v>0</v>
      </c>
      <c r="AD190" s="124"/>
      <c r="AE190" s="46"/>
      <c r="AF190" s="47"/>
    </row>
    <row r="191" spans="2:32" s="30" customFormat="1" ht="68.25" hidden="1" customHeight="1" x14ac:dyDescent="0.3">
      <c r="B191" s="63" t="s">
        <v>40</v>
      </c>
      <c r="C191" s="42">
        <v>9</v>
      </c>
      <c r="D191" s="43" t="s">
        <v>283</v>
      </c>
      <c r="E191" s="37" t="s">
        <v>284</v>
      </c>
      <c r="F191" s="35" t="s">
        <v>671</v>
      </c>
      <c r="G191" s="35" t="s">
        <v>481</v>
      </c>
      <c r="H191" s="35" t="s">
        <v>482</v>
      </c>
      <c r="I191" s="35" t="s">
        <v>483</v>
      </c>
      <c r="J191" s="35" t="s">
        <v>484</v>
      </c>
      <c r="K191" s="35" t="s">
        <v>485</v>
      </c>
      <c r="L191" s="37" t="s">
        <v>222</v>
      </c>
      <c r="M191" s="36" t="s">
        <v>57</v>
      </c>
      <c r="N191" s="37" t="s">
        <v>355</v>
      </c>
      <c r="O191" s="38">
        <v>28674928</v>
      </c>
      <c r="P191" s="39">
        <v>1</v>
      </c>
      <c r="Q191" s="40">
        <v>28674928</v>
      </c>
      <c r="R191" s="64" t="s">
        <v>71</v>
      </c>
      <c r="S191" s="60">
        <v>1</v>
      </c>
      <c r="T191" s="71">
        <v>2.4334847501622323E-2</v>
      </c>
      <c r="U191" s="33">
        <v>697800</v>
      </c>
      <c r="V191" s="67" t="s">
        <v>356</v>
      </c>
      <c r="W191" s="75" t="s">
        <v>354</v>
      </c>
      <c r="X191" s="41">
        <v>697800</v>
      </c>
      <c r="Y191" s="37" t="s">
        <v>673</v>
      </c>
      <c r="Z191" s="91">
        <v>0</v>
      </c>
      <c r="AA191" s="37"/>
      <c r="AB191" s="37"/>
      <c r="AC191" s="41">
        <f>ROUND(Tabla1[[#This Row],[VALOR GLOSA DEFINITIVA]]-Tabla1[[#This Row],[VALOR LEVANTADO EN LIQUIDACION]],0)</f>
        <v>0</v>
      </c>
      <c r="AD191" s="123"/>
    </row>
    <row r="192" spans="2:32" s="30" customFormat="1" ht="68.25" hidden="1" customHeight="1" x14ac:dyDescent="0.3">
      <c r="B192" s="63" t="s">
        <v>40</v>
      </c>
      <c r="C192" s="42">
        <v>149</v>
      </c>
      <c r="D192" s="43" t="s">
        <v>357</v>
      </c>
      <c r="E192" s="37" t="s">
        <v>358</v>
      </c>
      <c r="F192" s="35" t="s">
        <v>674</v>
      </c>
      <c r="G192" s="35" t="s">
        <v>675</v>
      </c>
      <c r="H192" s="35" t="s">
        <v>482</v>
      </c>
      <c r="I192" s="35" t="s">
        <v>483</v>
      </c>
      <c r="J192" s="35" t="s">
        <v>484</v>
      </c>
      <c r="K192" s="35" t="s">
        <v>485</v>
      </c>
      <c r="L192" s="37" t="s">
        <v>222</v>
      </c>
      <c r="M192" s="36" t="s">
        <v>57</v>
      </c>
      <c r="N192" s="37" t="s">
        <v>368</v>
      </c>
      <c r="O192" s="38">
        <v>3665168</v>
      </c>
      <c r="P192" s="39">
        <v>0.45</v>
      </c>
      <c r="Q192" s="40">
        <v>1649325.6</v>
      </c>
      <c r="R192" s="64" t="s">
        <v>71</v>
      </c>
      <c r="S192" s="60">
        <v>1</v>
      </c>
      <c r="T192" s="71">
        <v>0.33582089552238803</v>
      </c>
      <c r="U192" s="33">
        <v>1230840</v>
      </c>
      <c r="V192" s="67" t="s">
        <v>369</v>
      </c>
      <c r="W192" s="75" t="s">
        <v>360</v>
      </c>
      <c r="X192" s="41">
        <v>1230840</v>
      </c>
      <c r="Y192" s="37" t="s">
        <v>676</v>
      </c>
      <c r="Z192" s="91">
        <v>0</v>
      </c>
      <c r="AA192" s="37"/>
      <c r="AB192" s="37"/>
      <c r="AC192" s="41">
        <f>ROUND(Tabla1[[#This Row],[VALOR GLOSA DEFINITIVA]]-Tabla1[[#This Row],[VALOR LEVANTADO EN LIQUIDACION]],0)</f>
        <v>0</v>
      </c>
      <c r="AD192" s="123"/>
    </row>
    <row r="193" spans="2:32" s="30" customFormat="1" ht="68.25" hidden="1" customHeight="1" x14ac:dyDescent="0.3">
      <c r="B193" s="63" t="s">
        <v>40</v>
      </c>
      <c r="C193" s="42">
        <v>150</v>
      </c>
      <c r="D193" s="43" t="s">
        <v>357</v>
      </c>
      <c r="E193" s="37" t="s">
        <v>358</v>
      </c>
      <c r="F193" s="35" t="s">
        <v>677</v>
      </c>
      <c r="G193" s="35" t="s">
        <v>675</v>
      </c>
      <c r="H193" s="35" t="s">
        <v>482</v>
      </c>
      <c r="I193" s="35" t="s">
        <v>483</v>
      </c>
      <c r="J193" s="35" t="s">
        <v>484</v>
      </c>
      <c r="K193" s="35" t="s">
        <v>485</v>
      </c>
      <c r="L193" s="37" t="s">
        <v>222</v>
      </c>
      <c r="M193" s="36" t="s">
        <v>57</v>
      </c>
      <c r="N193" s="37" t="s">
        <v>368</v>
      </c>
      <c r="O193" s="38">
        <v>1057260</v>
      </c>
      <c r="P193" s="39">
        <v>1</v>
      </c>
      <c r="Q193" s="40">
        <v>1057260</v>
      </c>
      <c r="R193" s="64" t="s">
        <v>71</v>
      </c>
      <c r="S193" s="60">
        <v>1</v>
      </c>
      <c r="T193" s="71">
        <v>0.74626865671641796</v>
      </c>
      <c r="U193" s="33">
        <v>789000</v>
      </c>
      <c r="V193" s="67" t="s">
        <v>370</v>
      </c>
      <c r="W193" s="75" t="s">
        <v>360</v>
      </c>
      <c r="X193" s="41">
        <v>789000</v>
      </c>
      <c r="Y193" s="37" t="s">
        <v>676</v>
      </c>
      <c r="Z193" s="91">
        <v>0</v>
      </c>
      <c r="AA193" s="37"/>
      <c r="AB193" s="37"/>
      <c r="AC193" s="41">
        <f>ROUND(Tabla1[[#This Row],[VALOR GLOSA DEFINITIVA]]-Tabla1[[#This Row],[VALOR LEVANTADO EN LIQUIDACION]],0)</f>
        <v>0</v>
      </c>
      <c r="AD193" s="123"/>
      <c r="AF193" s="48"/>
    </row>
    <row r="194" spans="2:32" s="30" customFormat="1" ht="68.25" hidden="1" customHeight="1" x14ac:dyDescent="0.3">
      <c r="B194" s="63" t="s">
        <v>40</v>
      </c>
      <c r="C194" s="42">
        <v>151</v>
      </c>
      <c r="D194" s="43" t="s">
        <v>357</v>
      </c>
      <c r="E194" s="37" t="s">
        <v>358</v>
      </c>
      <c r="F194" s="35" t="s">
        <v>678</v>
      </c>
      <c r="G194" s="35" t="s">
        <v>675</v>
      </c>
      <c r="H194" s="35" t="s">
        <v>482</v>
      </c>
      <c r="I194" s="35" t="s">
        <v>483</v>
      </c>
      <c r="J194" s="35" t="s">
        <v>484</v>
      </c>
      <c r="K194" s="35" t="s">
        <v>485</v>
      </c>
      <c r="L194" s="37" t="s">
        <v>222</v>
      </c>
      <c r="M194" s="36" t="s">
        <v>57</v>
      </c>
      <c r="N194" s="37" t="s">
        <v>368</v>
      </c>
      <c r="O194" s="38">
        <v>1409680</v>
      </c>
      <c r="P194" s="39">
        <v>0.45</v>
      </c>
      <c r="Q194" s="40">
        <v>634356</v>
      </c>
      <c r="R194" s="64" t="s">
        <v>71</v>
      </c>
      <c r="S194" s="60">
        <v>1</v>
      </c>
      <c r="T194" s="71">
        <v>0.33582089552238809</v>
      </c>
      <c r="U194" s="33">
        <v>473400</v>
      </c>
      <c r="V194" s="67" t="s">
        <v>371</v>
      </c>
      <c r="W194" s="75" t="s">
        <v>360</v>
      </c>
      <c r="X194" s="41">
        <v>473400</v>
      </c>
      <c r="Y194" s="37" t="s">
        <v>676</v>
      </c>
      <c r="Z194" s="91">
        <v>0</v>
      </c>
      <c r="AA194" s="37"/>
      <c r="AB194" s="37"/>
      <c r="AC194" s="41">
        <f>ROUND(Tabla1[[#This Row],[VALOR GLOSA DEFINITIVA]]-Tabla1[[#This Row],[VALOR LEVANTADO EN LIQUIDACION]],0)</f>
        <v>0</v>
      </c>
      <c r="AD194" s="123" t="s">
        <v>881</v>
      </c>
    </row>
    <row r="195" spans="2:32" s="30" customFormat="1" ht="68.25" hidden="1" customHeight="1" x14ac:dyDescent="0.3">
      <c r="B195" s="63" t="s">
        <v>40</v>
      </c>
      <c r="C195" s="42">
        <v>152</v>
      </c>
      <c r="D195" s="43" t="s">
        <v>357</v>
      </c>
      <c r="E195" s="37" t="s">
        <v>358</v>
      </c>
      <c r="F195" s="35" t="s">
        <v>679</v>
      </c>
      <c r="G195" s="35" t="s">
        <v>675</v>
      </c>
      <c r="H195" s="35" t="s">
        <v>482</v>
      </c>
      <c r="I195" s="35" t="s">
        <v>483</v>
      </c>
      <c r="J195" s="35" t="s">
        <v>484</v>
      </c>
      <c r="K195" s="35" t="s">
        <v>485</v>
      </c>
      <c r="L195" s="37" t="s">
        <v>222</v>
      </c>
      <c r="M195" s="36" t="s">
        <v>57</v>
      </c>
      <c r="N195" s="37" t="s">
        <v>368</v>
      </c>
      <c r="O195" s="38">
        <v>352420</v>
      </c>
      <c r="P195" s="39">
        <v>1</v>
      </c>
      <c r="Q195" s="40">
        <v>352420</v>
      </c>
      <c r="R195" s="64" t="s">
        <v>71</v>
      </c>
      <c r="S195" s="60">
        <v>1</v>
      </c>
      <c r="T195" s="71">
        <v>0.74626865671641796</v>
      </c>
      <c r="U195" s="33">
        <v>263000</v>
      </c>
      <c r="V195" s="67" t="s">
        <v>372</v>
      </c>
      <c r="W195" s="75" t="s">
        <v>360</v>
      </c>
      <c r="X195" s="41">
        <v>263000</v>
      </c>
      <c r="Y195" s="37" t="s">
        <v>676</v>
      </c>
      <c r="Z195" s="91">
        <v>0</v>
      </c>
      <c r="AA195" s="37"/>
      <c r="AB195" s="37"/>
      <c r="AC195" s="41">
        <f>ROUND(Tabla1[[#This Row],[VALOR GLOSA DEFINITIVA]]-Tabla1[[#This Row],[VALOR LEVANTADO EN LIQUIDACION]],0)</f>
        <v>0</v>
      </c>
      <c r="AD195" s="123"/>
    </row>
    <row r="196" spans="2:32" s="30" customFormat="1" ht="68.25" hidden="1" customHeight="1" x14ac:dyDescent="0.3">
      <c r="B196" s="63" t="s">
        <v>40</v>
      </c>
      <c r="C196" s="42">
        <v>158</v>
      </c>
      <c r="D196" s="43" t="s">
        <v>357</v>
      </c>
      <c r="E196" s="37" t="s">
        <v>358</v>
      </c>
      <c r="F196" s="35" t="s">
        <v>680</v>
      </c>
      <c r="G196" s="35" t="s">
        <v>681</v>
      </c>
      <c r="H196" s="35" t="s">
        <v>482</v>
      </c>
      <c r="I196" s="35" t="s">
        <v>483</v>
      </c>
      <c r="J196" s="35" t="s">
        <v>583</v>
      </c>
      <c r="K196" s="35" t="s">
        <v>485</v>
      </c>
      <c r="L196" s="37" t="s">
        <v>222</v>
      </c>
      <c r="M196" s="36" t="s">
        <v>57</v>
      </c>
      <c r="N196" s="37" t="s">
        <v>368</v>
      </c>
      <c r="O196" s="38">
        <v>2114520</v>
      </c>
      <c r="P196" s="39">
        <v>1</v>
      </c>
      <c r="Q196" s="40">
        <v>2114520</v>
      </c>
      <c r="R196" s="64" t="s">
        <v>71</v>
      </c>
      <c r="S196" s="60">
        <v>1</v>
      </c>
      <c r="T196" s="71">
        <v>7.4626865671641784E-2</v>
      </c>
      <c r="U196" s="33">
        <v>157800</v>
      </c>
      <c r="V196" s="67" t="s">
        <v>373</v>
      </c>
      <c r="W196" s="75" t="s">
        <v>360</v>
      </c>
      <c r="X196" s="41">
        <v>157800</v>
      </c>
      <c r="Y196" s="37" t="s">
        <v>676</v>
      </c>
      <c r="Z196" s="91">
        <v>0</v>
      </c>
      <c r="AA196" s="37"/>
      <c r="AB196" s="37"/>
      <c r="AC196" s="41">
        <f>ROUND(Tabla1[[#This Row],[VALOR GLOSA DEFINITIVA]]-Tabla1[[#This Row],[VALOR LEVANTADO EN LIQUIDACION]],0)</f>
        <v>0</v>
      </c>
      <c r="AD196" s="123"/>
    </row>
    <row r="197" spans="2:32" s="30" customFormat="1" ht="68.25" hidden="1" customHeight="1" x14ac:dyDescent="0.3">
      <c r="B197" s="63" t="s">
        <v>40</v>
      </c>
      <c r="C197" s="42">
        <v>160</v>
      </c>
      <c r="D197" s="43" t="s">
        <v>357</v>
      </c>
      <c r="E197" s="37" t="s">
        <v>358</v>
      </c>
      <c r="F197" s="35" t="s">
        <v>682</v>
      </c>
      <c r="G197" s="35" t="s">
        <v>681</v>
      </c>
      <c r="H197" s="35" t="s">
        <v>482</v>
      </c>
      <c r="I197" s="35" t="s">
        <v>483</v>
      </c>
      <c r="J197" s="35" t="s">
        <v>484</v>
      </c>
      <c r="K197" s="35" t="s">
        <v>485</v>
      </c>
      <c r="L197" s="37" t="s">
        <v>222</v>
      </c>
      <c r="M197" s="36" t="s">
        <v>57</v>
      </c>
      <c r="N197" s="37" t="s">
        <v>368</v>
      </c>
      <c r="O197" s="38">
        <v>3994272</v>
      </c>
      <c r="P197" s="39">
        <v>1</v>
      </c>
      <c r="Q197" s="40">
        <v>3994272</v>
      </c>
      <c r="R197" s="64" t="s">
        <v>71</v>
      </c>
      <c r="S197" s="60">
        <v>1</v>
      </c>
      <c r="T197" s="71">
        <v>2.4334847501622323E-2</v>
      </c>
      <c r="U197" s="33">
        <v>97200</v>
      </c>
      <c r="V197" s="67" t="s">
        <v>374</v>
      </c>
      <c r="W197" s="75" t="s">
        <v>360</v>
      </c>
      <c r="X197" s="41">
        <v>97200</v>
      </c>
      <c r="Y197" s="37" t="s">
        <v>676</v>
      </c>
      <c r="Z197" s="91">
        <v>0</v>
      </c>
      <c r="AA197" s="37"/>
      <c r="AB197" s="37"/>
      <c r="AC197" s="41">
        <f>ROUND(Tabla1[[#This Row],[VALOR GLOSA DEFINITIVA]]-Tabla1[[#This Row],[VALOR LEVANTADO EN LIQUIDACION]],0)</f>
        <v>0</v>
      </c>
      <c r="AD197" s="122"/>
    </row>
    <row r="198" spans="2:32" s="30" customFormat="1" ht="68.25" hidden="1" customHeight="1" x14ac:dyDescent="0.3">
      <c r="B198" s="63" t="s">
        <v>40</v>
      </c>
      <c r="C198" s="42">
        <v>167</v>
      </c>
      <c r="D198" s="43" t="s">
        <v>357</v>
      </c>
      <c r="E198" s="37" t="s">
        <v>358</v>
      </c>
      <c r="F198" s="35" t="s">
        <v>683</v>
      </c>
      <c r="G198" s="35" t="s">
        <v>684</v>
      </c>
      <c r="H198" s="35" t="s">
        <v>482</v>
      </c>
      <c r="I198" s="35" t="s">
        <v>483</v>
      </c>
      <c r="J198" s="35" t="s">
        <v>484</v>
      </c>
      <c r="K198" s="35" t="s">
        <v>485</v>
      </c>
      <c r="L198" s="37" t="s">
        <v>222</v>
      </c>
      <c r="M198" s="36" t="s">
        <v>57</v>
      </c>
      <c r="N198" s="37" t="s">
        <v>368</v>
      </c>
      <c r="O198" s="38">
        <v>6484528</v>
      </c>
      <c r="P198" s="39">
        <v>1</v>
      </c>
      <c r="Q198" s="40">
        <v>6484528</v>
      </c>
      <c r="R198" s="64" t="s">
        <v>71</v>
      </c>
      <c r="S198" s="60">
        <v>1</v>
      </c>
      <c r="T198" s="71">
        <v>2.4334847501622323E-2</v>
      </c>
      <c r="U198" s="33">
        <v>157800</v>
      </c>
      <c r="V198" s="67" t="s">
        <v>375</v>
      </c>
      <c r="W198" s="75" t="s">
        <v>360</v>
      </c>
      <c r="X198" s="41">
        <v>157800</v>
      </c>
      <c r="Y198" s="37" t="s">
        <v>676</v>
      </c>
      <c r="Z198" s="91">
        <v>0</v>
      </c>
      <c r="AA198" s="37"/>
      <c r="AB198" s="37"/>
      <c r="AC198" s="41">
        <f>ROUND(Tabla1[[#This Row],[VALOR GLOSA DEFINITIVA]]-Tabla1[[#This Row],[VALOR LEVANTADO EN LIQUIDACION]],0)</f>
        <v>0</v>
      </c>
      <c r="AD198" s="122"/>
    </row>
    <row r="199" spans="2:32" s="30" customFormat="1" ht="68.25" hidden="1" customHeight="1" x14ac:dyDescent="0.3">
      <c r="B199" s="63" t="s">
        <v>40</v>
      </c>
      <c r="C199" s="42">
        <v>169</v>
      </c>
      <c r="D199" s="43" t="s">
        <v>357</v>
      </c>
      <c r="E199" s="37" t="s">
        <v>358</v>
      </c>
      <c r="F199" s="35" t="s">
        <v>685</v>
      </c>
      <c r="G199" s="35" t="s">
        <v>684</v>
      </c>
      <c r="H199" s="35" t="s">
        <v>482</v>
      </c>
      <c r="I199" s="35" t="s">
        <v>483</v>
      </c>
      <c r="J199" s="35" t="s">
        <v>484</v>
      </c>
      <c r="K199" s="35" t="s">
        <v>485</v>
      </c>
      <c r="L199" s="37" t="s">
        <v>222</v>
      </c>
      <c r="M199" s="36" t="s">
        <v>57</v>
      </c>
      <c r="N199" s="37" t="s">
        <v>368</v>
      </c>
      <c r="O199" s="38">
        <v>3994272</v>
      </c>
      <c r="P199" s="39">
        <v>1</v>
      </c>
      <c r="Q199" s="40">
        <v>3994272</v>
      </c>
      <c r="R199" s="64" t="s">
        <v>71</v>
      </c>
      <c r="S199" s="60">
        <v>1</v>
      </c>
      <c r="T199" s="71">
        <v>2.4334847501622323E-2</v>
      </c>
      <c r="U199" s="33">
        <v>97200</v>
      </c>
      <c r="V199" s="67" t="s">
        <v>377</v>
      </c>
      <c r="W199" s="75" t="s">
        <v>360</v>
      </c>
      <c r="X199" s="41">
        <v>97200</v>
      </c>
      <c r="Y199" s="37" t="s">
        <v>676</v>
      </c>
      <c r="Z199" s="91">
        <v>0</v>
      </c>
      <c r="AA199" s="37"/>
      <c r="AB199" s="37"/>
      <c r="AC199" s="41">
        <f>ROUND(Tabla1[[#This Row],[VALOR GLOSA DEFINITIVA]]-Tabla1[[#This Row],[VALOR LEVANTADO EN LIQUIDACION]],0)</f>
        <v>0</v>
      </c>
      <c r="AD199" s="122"/>
      <c r="AE199" s="45"/>
      <c r="AF199" s="45"/>
    </row>
    <row r="200" spans="2:32" s="30" customFormat="1" ht="68.25" hidden="1" customHeight="1" x14ac:dyDescent="0.3">
      <c r="B200" s="63" t="s">
        <v>40</v>
      </c>
      <c r="C200" s="42">
        <v>172</v>
      </c>
      <c r="D200" s="43" t="s">
        <v>357</v>
      </c>
      <c r="E200" s="37" t="s">
        <v>358</v>
      </c>
      <c r="F200" s="35" t="s">
        <v>686</v>
      </c>
      <c r="G200" s="35" t="s">
        <v>684</v>
      </c>
      <c r="H200" s="35" t="s">
        <v>482</v>
      </c>
      <c r="I200" s="35" t="s">
        <v>483</v>
      </c>
      <c r="J200" s="35" t="s">
        <v>484</v>
      </c>
      <c r="K200" s="35" t="s">
        <v>485</v>
      </c>
      <c r="L200" s="37" t="s">
        <v>222</v>
      </c>
      <c r="M200" s="36" t="s">
        <v>57</v>
      </c>
      <c r="N200" s="37" t="s">
        <v>368</v>
      </c>
      <c r="O200" s="38">
        <v>9985680</v>
      </c>
      <c r="P200" s="39">
        <v>1</v>
      </c>
      <c r="Q200" s="40">
        <v>9985680</v>
      </c>
      <c r="R200" s="64" t="s">
        <v>71</v>
      </c>
      <c r="S200" s="60">
        <v>1</v>
      </c>
      <c r="T200" s="71">
        <v>2.4334847501622323E-2</v>
      </c>
      <c r="U200" s="33">
        <v>243000</v>
      </c>
      <c r="V200" s="67" t="s">
        <v>378</v>
      </c>
      <c r="W200" s="75" t="s">
        <v>360</v>
      </c>
      <c r="X200" s="41">
        <v>243000</v>
      </c>
      <c r="Y200" s="37" t="s">
        <v>676</v>
      </c>
      <c r="Z200" s="91">
        <v>0</v>
      </c>
      <c r="AA200" s="37"/>
      <c r="AB200" s="37"/>
      <c r="AC200" s="41">
        <f>ROUND(Tabla1[[#This Row],[VALOR GLOSA DEFINITIVA]]-Tabla1[[#This Row],[VALOR LEVANTADO EN LIQUIDACION]],0)</f>
        <v>0</v>
      </c>
      <c r="AD200" s="122"/>
    </row>
    <row r="201" spans="2:32" s="30" customFormat="1" ht="68.25" hidden="1" customHeight="1" x14ac:dyDescent="0.3">
      <c r="B201" s="63" t="s">
        <v>40</v>
      </c>
      <c r="C201" s="42">
        <v>149</v>
      </c>
      <c r="D201" s="43" t="s">
        <v>357</v>
      </c>
      <c r="E201" s="37" t="s">
        <v>358</v>
      </c>
      <c r="F201" s="35" t="s">
        <v>674</v>
      </c>
      <c r="G201" s="35" t="s">
        <v>675</v>
      </c>
      <c r="H201" s="35" t="s">
        <v>482</v>
      </c>
      <c r="I201" s="35" t="s">
        <v>483</v>
      </c>
      <c r="J201" s="35" t="s">
        <v>484</v>
      </c>
      <c r="K201" s="35" t="s">
        <v>485</v>
      </c>
      <c r="L201" s="37" t="s">
        <v>222</v>
      </c>
      <c r="M201" s="36" t="s">
        <v>44</v>
      </c>
      <c r="N201" s="37" t="s">
        <v>368</v>
      </c>
      <c r="O201" s="38">
        <v>3665168</v>
      </c>
      <c r="P201" s="39">
        <v>1</v>
      </c>
      <c r="Q201" s="40">
        <v>3665168</v>
      </c>
      <c r="R201" s="64" t="s">
        <v>230</v>
      </c>
      <c r="S201" s="60">
        <v>1</v>
      </c>
      <c r="T201" s="71">
        <v>0.375</v>
      </c>
      <c r="U201" s="33">
        <v>1374438</v>
      </c>
      <c r="V201" s="67" t="s">
        <v>379</v>
      </c>
      <c r="W201" s="119" t="s">
        <v>354</v>
      </c>
      <c r="X201" s="41">
        <v>0</v>
      </c>
      <c r="Y201" s="37" t="s">
        <v>687</v>
      </c>
      <c r="Z201" s="91">
        <v>1374438</v>
      </c>
      <c r="AA201" s="37"/>
      <c r="AB201" s="37"/>
      <c r="AC201" s="41">
        <f>ROUND(Tabla1[[#This Row],[VALOR GLOSA DEFINITIVA]]-Tabla1[[#This Row],[VALOR LEVANTADO EN LIQUIDACION]],0)</f>
        <v>1374438</v>
      </c>
      <c r="AD201" s="123"/>
    </row>
    <row r="202" spans="2:32" s="30" customFormat="1" ht="68.25" hidden="1" customHeight="1" x14ac:dyDescent="0.3">
      <c r="B202" s="63" t="s">
        <v>40</v>
      </c>
      <c r="C202" s="42">
        <v>149</v>
      </c>
      <c r="D202" s="43" t="s">
        <v>357</v>
      </c>
      <c r="E202" s="37" t="s">
        <v>358</v>
      </c>
      <c r="F202" s="35" t="s">
        <v>674</v>
      </c>
      <c r="G202" s="35" t="s">
        <v>675</v>
      </c>
      <c r="H202" s="35" t="s">
        <v>482</v>
      </c>
      <c r="I202" s="35" t="s">
        <v>483</v>
      </c>
      <c r="J202" s="35" t="s">
        <v>484</v>
      </c>
      <c r="K202" s="35" t="s">
        <v>485</v>
      </c>
      <c r="L202" s="37" t="s">
        <v>222</v>
      </c>
      <c r="M202" s="36" t="s">
        <v>54</v>
      </c>
      <c r="N202" s="37" t="s">
        <v>368</v>
      </c>
      <c r="O202" s="38">
        <v>3665168</v>
      </c>
      <c r="P202" s="39">
        <v>1</v>
      </c>
      <c r="Q202" s="40">
        <v>3665168</v>
      </c>
      <c r="R202" s="64" t="s">
        <v>230</v>
      </c>
      <c r="S202" s="60">
        <v>1</v>
      </c>
      <c r="T202" s="71">
        <v>0.33333333333333337</v>
      </c>
      <c r="U202" s="33">
        <v>1221723</v>
      </c>
      <c r="V202" s="67" t="s">
        <v>380</v>
      </c>
      <c r="W202" s="119" t="s">
        <v>354</v>
      </c>
      <c r="X202" s="41">
        <v>0</v>
      </c>
      <c r="Y202" s="37" t="s">
        <v>687</v>
      </c>
      <c r="Z202" s="91">
        <v>1221723</v>
      </c>
      <c r="AA202" s="37"/>
      <c r="AB202" s="37"/>
      <c r="AC202" s="41">
        <f>ROUND(Tabla1[[#This Row],[VALOR GLOSA DEFINITIVA]]-Tabla1[[#This Row],[VALOR LEVANTADO EN LIQUIDACION]],0)</f>
        <v>1221723</v>
      </c>
      <c r="AD202" s="123"/>
    </row>
    <row r="203" spans="2:32" s="30" customFormat="1" ht="68.25" hidden="1" customHeight="1" x14ac:dyDescent="0.3">
      <c r="B203" s="63" t="s">
        <v>40</v>
      </c>
      <c r="C203" s="42">
        <v>149</v>
      </c>
      <c r="D203" s="43" t="s">
        <v>357</v>
      </c>
      <c r="E203" s="37" t="s">
        <v>358</v>
      </c>
      <c r="F203" s="35" t="s">
        <v>674</v>
      </c>
      <c r="G203" s="35" t="s">
        <v>675</v>
      </c>
      <c r="H203" s="35" t="s">
        <v>482</v>
      </c>
      <c r="I203" s="35" t="s">
        <v>483</v>
      </c>
      <c r="J203" s="35" t="s">
        <v>484</v>
      </c>
      <c r="K203" s="35" t="s">
        <v>485</v>
      </c>
      <c r="L203" s="37" t="s">
        <v>222</v>
      </c>
      <c r="M203" s="36" t="s">
        <v>57</v>
      </c>
      <c r="N203" s="37" t="s">
        <v>368</v>
      </c>
      <c r="O203" s="38">
        <v>3665168</v>
      </c>
      <c r="P203" s="39">
        <v>0.45</v>
      </c>
      <c r="Q203" s="40">
        <v>1649325.6</v>
      </c>
      <c r="R203" s="64" t="s">
        <v>230</v>
      </c>
      <c r="S203" s="60">
        <v>1</v>
      </c>
      <c r="T203" s="71">
        <v>0.1125</v>
      </c>
      <c r="U203" s="33">
        <v>412331</v>
      </c>
      <c r="V203" s="67" t="s">
        <v>381</v>
      </c>
      <c r="W203" s="75" t="s">
        <v>354</v>
      </c>
      <c r="X203" s="41">
        <v>0</v>
      </c>
      <c r="Y203" s="37" t="s">
        <v>687</v>
      </c>
      <c r="Z203" s="91">
        <v>412331</v>
      </c>
      <c r="AA203" s="37"/>
      <c r="AB203" s="37"/>
      <c r="AC203" s="41">
        <f>ROUND(Tabla1[[#This Row],[VALOR GLOSA DEFINITIVA]]-Tabla1[[#This Row],[VALOR LEVANTADO EN LIQUIDACION]],0)</f>
        <v>412331</v>
      </c>
      <c r="AD203" s="123"/>
    </row>
    <row r="204" spans="2:32" s="30" customFormat="1" ht="80.25" hidden="1" customHeight="1" x14ac:dyDescent="0.3">
      <c r="B204" s="63" t="s">
        <v>40</v>
      </c>
      <c r="C204" s="42">
        <v>9</v>
      </c>
      <c r="D204" s="43" t="s">
        <v>283</v>
      </c>
      <c r="E204" s="37" t="s">
        <v>284</v>
      </c>
      <c r="F204" s="35" t="s">
        <v>671</v>
      </c>
      <c r="G204" s="35" t="s">
        <v>481</v>
      </c>
      <c r="H204" s="35" t="s">
        <v>482</v>
      </c>
      <c r="I204" s="35" t="s">
        <v>483</v>
      </c>
      <c r="J204" s="35" t="s">
        <v>484</v>
      </c>
      <c r="K204" s="35" t="s">
        <v>485</v>
      </c>
      <c r="L204" s="37" t="s">
        <v>222</v>
      </c>
      <c r="M204" s="36" t="s">
        <v>44</v>
      </c>
      <c r="N204" s="37" t="s">
        <v>382</v>
      </c>
      <c r="O204" s="38">
        <v>28674928</v>
      </c>
      <c r="P204" s="39">
        <v>1</v>
      </c>
      <c r="Q204" s="40">
        <v>28674928</v>
      </c>
      <c r="R204" s="64" t="s">
        <v>230</v>
      </c>
      <c r="S204" s="60">
        <v>1</v>
      </c>
      <c r="T204" s="71">
        <v>5.1282051282051291E-3</v>
      </c>
      <c r="U204" s="33">
        <v>147051</v>
      </c>
      <c r="V204" s="67" t="s">
        <v>383</v>
      </c>
      <c r="W204" s="75" t="s">
        <v>354</v>
      </c>
      <c r="X204" s="94">
        <v>0</v>
      </c>
      <c r="Y204" s="37" t="s">
        <v>688</v>
      </c>
      <c r="Z204" s="91">
        <v>147051</v>
      </c>
      <c r="AA204" s="37"/>
      <c r="AB204" s="37"/>
      <c r="AC204" s="41">
        <f>ROUND(Tabla1[[#This Row],[VALOR GLOSA DEFINITIVA]]-Tabla1[[#This Row],[VALOR LEVANTADO EN LIQUIDACION]],0)</f>
        <v>147051</v>
      </c>
      <c r="AD204" s="123"/>
    </row>
    <row r="205" spans="2:32" s="30" customFormat="1" ht="68.25" hidden="1" customHeight="1" x14ac:dyDescent="0.3">
      <c r="B205" s="63" t="s">
        <v>689</v>
      </c>
      <c r="C205" s="42">
        <v>9</v>
      </c>
      <c r="D205" s="43" t="s">
        <v>283</v>
      </c>
      <c r="E205" s="37" t="s">
        <v>284</v>
      </c>
      <c r="F205" s="35" t="s">
        <v>671</v>
      </c>
      <c r="G205" s="35" t="s">
        <v>481</v>
      </c>
      <c r="H205" s="35" t="s">
        <v>482</v>
      </c>
      <c r="I205" s="35" t="s">
        <v>483</v>
      </c>
      <c r="J205" s="35" t="s">
        <v>484</v>
      </c>
      <c r="K205" s="35" t="s">
        <v>485</v>
      </c>
      <c r="L205" s="37" t="s">
        <v>222</v>
      </c>
      <c r="M205" s="36" t="s">
        <v>44</v>
      </c>
      <c r="N205" s="37" t="s">
        <v>368</v>
      </c>
      <c r="O205" s="38">
        <v>28674928</v>
      </c>
      <c r="P205" s="39">
        <v>1</v>
      </c>
      <c r="Q205" s="40">
        <v>28674928</v>
      </c>
      <c r="R205" s="64" t="s">
        <v>230</v>
      </c>
      <c r="S205" s="60">
        <v>1</v>
      </c>
      <c r="T205" s="71">
        <v>1.9278167914600412E-2</v>
      </c>
      <c r="U205" s="33">
        <v>552800</v>
      </c>
      <c r="V205" s="67" t="s">
        <v>690</v>
      </c>
      <c r="W205" s="75" t="s">
        <v>691</v>
      </c>
      <c r="X205" s="94">
        <v>0</v>
      </c>
      <c r="Y205" s="37" t="s">
        <v>692</v>
      </c>
      <c r="Z205" s="91">
        <v>552800</v>
      </c>
      <c r="AA205" s="37"/>
      <c r="AB205" s="37"/>
      <c r="AC205" s="41">
        <f>ROUND(Tabla1[[#This Row],[VALOR GLOSA DEFINITIVA]]-Tabla1[[#This Row],[VALOR LEVANTADO EN LIQUIDACION]],0)</f>
        <v>552800</v>
      </c>
      <c r="AD205" s="123"/>
    </row>
    <row r="206" spans="2:32" s="30" customFormat="1" ht="68.25" hidden="1" customHeight="1" x14ac:dyDescent="0.3">
      <c r="B206" s="63" t="s">
        <v>40</v>
      </c>
      <c r="C206" s="42">
        <v>9</v>
      </c>
      <c r="D206" s="43" t="s">
        <v>283</v>
      </c>
      <c r="E206" s="37" t="s">
        <v>284</v>
      </c>
      <c r="F206" s="35" t="s">
        <v>671</v>
      </c>
      <c r="G206" s="35" t="s">
        <v>481</v>
      </c>
      <c r="H206" s="35" t="s">
        <v>482</v>
      </c>
      <c r="I206" s="35" t="s">
        <v>483</v>
      </c>
      <c r="J206" s="35" t="s">
        <v>484</v>
      </c>
      <c r="K206" s="35" t="s">
        <v>485</v>
      </c>
      <c r="L206" s="37" t="s">
        <v>222</v>
      </c>
      <c r="M206" s="36" t="s">
        <v>54</v>
      </c>
      <c r="N206" s="37" t="s">
        <v>382</v>
      </c>
      <c r="O206" s="38">
        <v>28674928</v>
      </c>
      <c r="P206" s="39">
        <v>1</v>
      </c>
      <c r="Q206" s="40">
        <v>28674928</v>
      </c>
      <c r="R206" s="64" t="s">
        <v>230</v>
      </c>
      <c r="S206" s="60">
        <v>1</v>
      </c>
      <c r="T206" s="71">
        <v>5.1282051282051291E-3</v>
      </c>
      <c r="U206" s="33">
        <v>147051</v>
      </c>
      <c r="V206" s="67" t="s">
        <v>383</v>
      </c>
      <c r="W206" s="75" t="s">
        <v>354</v>
      </c>
      <c r="X206" s="41">
        <v>0</v>
      </c>
      <c r="Y206" s="37" t="s">
        <v>688</v>
      </c>
      <c r="Z206" s="91">
        <v>147051</v>
      </c>
      <c r="AA206" s="37"/>
      <c r="AB206" s="37"/>
      <c r="AC206" s="41">
        <f>ROUND(Tabla1[[#This Row],[VALOR GLOSA DEFINITIVA]]-Tabla1[[#This Row],[VALOR LEVANTADO EN LIQUIDACION]],0)</f>
        <v>147051</v>
      </c>
      <c r="AD206" s="123"/>
    </row>
    <row r="207" spans="2:32" s="30" customFormat="1" ht="68.25" hidden="1" customHeight="1" x14ac:dyDescent="0.3">
      <c r="B207" s="63" t="s">
        <v>689</v>
      </c>
      <c r="C207" s="42">
        <v>9</v>
      </c>
      <c r="D207" s="43" t="s">
        <v>283</v>
      </c>
      <c r="E207" s="37" t="s">
        <v>284</v>
      </c>
      <c r="F207" s="35" t="s">
        <v>671</v>
      </c>
      <c r="G207" s="35" t="s">
        <v>481</v>
      </c>
      <c r="H207" s="35" t="s">
        <v>482</v>
      </c>
      <c r="I207" s="35" t="s">
        <v>483</v>
      </c>
      <c r="J207" s="35" t="s">
        <v>484</v>
      </c>
      <c r="K207" s="35" t="s">
        <v>485</v>
      </c>
      <c r="L207" s="37" t="s">
        <v>222</v>
      </c>
      <c r="M207" s="36" t="s">
        <v>54</v>
      </c>
      <c r="N207" s="37" t="s">
        <v>368</v>
      </c>
      <c r="O207" s="38">
        <v>28674928</v>
      </c>
      <c r="P207" s="39">
        <v>1</v>
      </c>
      <c r="Q207" s="40">
        <v>28674928</v>
      </c>
      <c r="R207" s="64" t="s">
        <v>230</v>
      </c>
      <c r="S207" s="60">
        <v>1</v>
      </c>
      <c r="T207" s="71">
        <v>1.9278167914600412E-2</v>
      </c>
      <c r="U207" s="33">
        <v>552800</v>
      </c>
      <c r="V207" s="67" t="s">
        <v>690</v>
      </c>
      <c r="W207" s="75" t="s">
        <v>691</v>
      </c>
      <c r="X207" s="41">
        <v>0</v>
      </c>
      <c r="Y207" s="37" t="s">
        <v>692</v>
      </c>
      <c r="Z207" s="91">
        <v>552800</v>
      </c>
      <c r="AA207" s="37"/>
      <c r="AB207" s="37"/>
      <c r="AC207" s="41">
        <f>ROUND(Tabla1[[#This Row],[VALOR GLOSA DEFINITIVA]]-Tabla1[[#This Row],[VALOR LEVANTADO EN LIQUIDACION]],0)</f>
        <v>552800</v>
      </c>
      <c r="AD207" s="122"/>
      <c r="AE207" s="44"/>
    </row>
    <row r="208" spans="2:32" s="30" customFormat="1" ht="68.25" hidden="1" customHeight="1" x14ac:dyDescent="0.3">
      <c r="B208" s="63" t="s">
        <v>40</v>
      </c>
      <c r="C208" s="42">
        <v>9</v>
      </c>
      <c r="D208" s="43" t="s">
        <v>283</v>
      </c>
      <c r="E208" s="37" t="s">
        <v>284</v>
      </c>
      <c r="F208" s="35" t="s">
        <v>671</v>
      </c>
      <c r="G208" s="35" t="s">
        <v>481</v>
      </c>
      <c r="H208" s="35" t="s">
        <v>482</v>
      </c>
      <c r="I208" s="35" t="s">
        <v>483</v>
      </c>
      <c r="J208" s="35" t="s">
        <v>484</v>
      </c>
      <c r="K208" s="35" t="s">
        <v>485</v>
      </c>
      <c r="L208" s="37" t="s">
        <v>222</v>
      </c>
      <c r="M208" s="36" t="s">
        <v>57</v>
      </c>
      <c r="N208" s="37" t="s">
        <v>382</v>
      </c>
      <c r="O208" s="38">
        <v>28674928</v>
      </c>
      <c r="P208" s="39">
        <v>1</v>
      </c>
      <c r="Q208" s="40">
        <v>28674928</v>
      </c>
      <c r="R208" s="64" t="s">
        <v>230</v>
      </c>
      <c r="S208" s="60">
        <v>1</v>
      </c>
      <c r="T208" s="71">
        <v>5.1282051282051291E-3</v>
      </c>
      <c r="U208" s="33">
        <v>147051</v>
      </c>
      <c r="V208" s="67" t="s">
        <v>383</v>
      </c>
      <c r="W208" s="75" t="s">
        <v>354</v>
      </c>
      <c r="X208" s="41">
        <v>0</v>
      </c>
      <c r="Y208" s="37" t="s">
        <v>688</v>
      </c>
      <c r="Z208" s="91">
        <v>147051</v>
      </c>
      <c r="AA208" s="37"/>
      <c r="AB208" s="37"/>
      <c r="AC208" s="41">
        <f>ROUND(Tabla1[[#This Row],[VALOR GLOSA DEFINITIVA]]-Tabla1[[#This Row],[VALOR LEVANTADO EN LIQUIDACION]],0)</f>
        <v>147051</v>
      </c>
      <c r="AD208" s="123"/>
    </row>
    <row r="209" spans="2:32" s="30" customFormat="1" ht="68.25" hidden="1" customHeight="1" x14ac:dyDescent="0.3">
      <c r="B209" s="63" t="s">
        <v>689</v>
      </c>
      <c r="C209" s="42">
        <v>9</v>
      </c>
      <c r="D209" s="43" t="s">
        <v>283</v>
      </c>
      <c r="E209" s="37" t="s">
        <v>284</v>
      </c>
      <c r="F209" s="35" t="s">
        <v>671</v>
      </c>
      <c r="G209" s="35" t="s">
        <v>481</v>
      </c>
      <c r="H209" s="35" t="s">
        <v>482</v>
      </c>
      <c r="I209" s="35" t="s">
        <v>483</v>
      </c>
      <c r="J209" s="35" t="s">
        <v>484</v>
      </c>
      <c r="K209" s="35" t="s">
        <v>485</v>
      </c>
      <c r="L209" s="37" t="s">
        <v>222</v>
      </c>
      <c r="M209" s="36" t="s">
        <v>57</v>
      </c>
      <c r="N209" s="37" t="s">
        <v>368</v>
      </c>
      <c r="O209" s="38">
        <v>28674928</v>
      </c>
      <c r="P209" s="39">
        <v>1</v>
      </c>
      <c r="Q209" s="40">
        <v>28674928</v>
      </c>
      <c r="R209" s="64" t="s">
        <v>230</v>
      </c>
      <c r="S209" s="60">
        <v>1</v>
      </c>
      <c r="T209" s="71">
        <v>1.9278167914600412E-2</v>
      </c>
      <c r="U209" s="33">
        <v>552800</v>
      </c>
      <c r="V209" s="67" t="s">
        <v>690</v>
      </c>
      <c r="W209" s="75" t="s">
        <v>691</v>
      </c>
      <c r="X209" s="41">
        <v>0</v>
      </c>
      <c r="Y209" s="37" t="s">
        <v>692</v>
      </c>
      <c r="Z209" s="91">
        <v>552800</v>
      </c>
      <c r="AA209" s="37"/>
      <c r="AB209" s="37"/>
      <c r="AC209" s="41">
        <f>ROUND(Tabla1[[#This Row],[VALOR GLOSA DEFINITIVA]]-Tabla1[[#This Row],[VALOR LEVANTADO EN LIQUIDACION]],0)</f>
        <v>552800</v>
      </c>
      <c r="AD209" s="123"/>
    </row>
    <row r="210" spans="2:32" s="30" customFormat="1" ht="68.25" hidden="1" customHeight="1" x14ac:dyDescent="0.3">
      <c r="B210" s="63" t="s">
        <v>40</v>
      </c>
      <c r="C210" s="42">
        <v>161</v>
      </c>
      <c r="D210" s="43" t="s">
        <v>357</v>
      </c>
      <c r="E210" s="37" t="s">
        <v>358</v>
      </c>
      <c r="F210" s="35" t="s">
        <v>693</v>
      </c>
      <c r="G210" s="35" t="s">
        <v>684</v>
      </c>
      <c r="H210" s="35" t="s">
        <v>482</v>
      </c>
      <c r="I210" s="35" t="s">
        <v>483</v>
      </c>
      <c r="J210" s="35" t="s">
        <v>484</v>
      </c>
      <c r="K210" s="35" t="s">
        <v>485</v>
      </c>
      <c r="L210" s="37" t="s">
        <v>222</v>
      </c>
      <c r="M210" s="36" t="s">
        <v>57</v>
      </c>
      <c r="N210" s="37" t="s">
        <v>384</v>
      </c>
      <c r="O210" s="38">
        <v>7347488</v>
      </c>
      <c r="P210" s="39">
        <v>2</v>
      </c>
      <c r="Q210" s="40">
        <v>14694976</v>
      </c>
      <c r="R210" s="64" t="s">
        <v>71</v>
      </c>
      <c r="S210" s="60">
        <v>1</v>
      </c>
      <c r="T210" s="71">
        <v>4.8669695003244647E-2</v>
      </c>
      <c r="U210" s="33">
        <v>357600</v>
      </c>
      <c r="V210" s="67" t="s">
        <v>390</v>
      </c>
      <c r="W210" s="75" t="s">
        <v>360</v>
      </c>
      <c r="X210" s="41">
        <v>357600</v>
      </c>
      <c r="Y210" s="37" t="s">
        <v>694</v>
      </c>
      <c r="Z210" s="91">
        <v>0</v>
      </c>
      <c r="AA210" s="37"/>
      <c r="AB210" s="37"/>
      <c r="AC210" s="41">
        <f>ROUND(Tabla1[[#This Row],[VALOR GLOSA DEFINITIVA]]-Tabla1[[#This Row],[VALOR LEVANTADO EN LIQUIDACION]],0)</f>
        <v>0</v>
      </c>
      <c r="AD210" s="122"/>
      <c r="AE210" s="44"/>
      <c r="AF210" s="44"/>
    </row>
    <row r="211" spans="2:32" s="30" customFormat="1" ht="68.25" hidden="1" customHeight="1" x14ac:dyDescent="0.3">
      <c r="B211" s="63" t="s">
        <v>40</v>
      </c>
      <c r="C211" s="42">
        <v>162</v>
      </c>
      <c r="D211" s="43" t="s">
        <v>357</v>
      </c>
      <c r="E211" s="37" t="s">
        <v>358</v>
      </c>
      <c r="F211" s="35" t="s">
        <v>695</v>
      </c>
      <c r="G211" s="35" t="s">
        <v>684</v>
      </c>
      <c r="H211" s="35" t="s">
        <v>482</v>
      </c>
      <c r="I211" s="35" t="s">
        <v>483</v>
      </c>
      <c r="J211" s="35" t="s">
        <v>484</v>
      </c>
      <c r="K211" s="35" t="s">
        <v>485</v>
      </c>
      <c r="L211" s="37" t="s">
        <v>222</v>
      </c>
      <c r="M211" s="36" t="s">
        <v>57</v>
      </c>
      <c r="N211" s="37" t="s">
        <v>384</v>
      </c>
      <c r="O211" s="38">
        <v>10478800</v>
      </c>
      <c r="P211" s="39">
        <v>1</v>
      </c>
      <c r="Q211" s="40">
        <v>10478800</v>
      </c>
      <c r="R211" s="64" t="s">
        <v>71</v>
      </c>
      <c r="S211" s="60">
        <v>1</v>
      </c>
      <c r="T211" s="71">
        <v>2.4334847501622323E-2</v>
      </c>
      <c r="U211" s="33">
        <v>255000</v>
      </c>
      <c r="V211" s="67" t="s">
        <v>391</v>
      </c>
      <c r="W211" s="75" t="s">
        <v>360</v>
      </c>
      <c r="X211" s="41">
        <v>255000</v>
      </c>
      <c r="Y211" s="37" t="s">
        <v>694</v>
      </c>
      <c r="Z211" s="91">
        <v>0</v>
      </c>
      <c r="AA211" s="37"/>
      <c r="AB211" s="37"/>
      <c r="AC211" s="41">
        <f>ROUND(Tabla1[[#This Row],[VALOR GLOSA DEFINITIVA]]-Tabla1[[#This Row],[VALOR LEVANTADO EN LIQUIDACION]],0)</f>
        <v>0</v>
      </c>
      <c r="AD211" s="122"/>
    </row>
    <row r="212" spans="2:32" s="30" customFormat="1" ht="68.25" hidden="1" customHeight="1" x14ac:dyDescent="0.3">
      <c r="B212" s="63" t="s">
        <v>40</v>
      </c>
      <c r="C212" s="42">
        <v>163</v>
      </c>
      <c r="D212" s="43" t="s">
        <v>357</v>
      </c>
      <c r="E212" s="37" t="s">
        <v>358</v>
      </c>
      <c r="F212" s="35" t="s">
        <v>696</v>
      </c>
      <c r="G212" s="35" t="s">
        <v>684</v>
      </c>
      <c r="H212" s="35" t="s">
        <v>482</v>
      </c>
      <c r="I212" s="35" t="s">
        <v>483</v>
      </c>
      <c r="J212" s="35" t="s">
        <v>484</v>
      </c>
      <c r="K212" s="35" t="s">
        <v>485</v>
      </c>
      <c r="L212" s="37" t="s">
        <v>222</v>
      </c>
      <c r="M212" s="36" t="s">
        <v>57</v>
      </c>
      <c r="N212" s="37" t="s">
        <v>384</v>
      </c>
      <c r="O212" s="38">
        <v>3994272</v>
      </c>
      <c r="P212" s="39">
        <v>1</v>
      </c>
      <c r="Q212" s="40">
        <v>3994272</v>
      </c>
      <c r="R212" s="64" t="s">
        <v>71</v>
      </c>
      <c r="S212" s="60">
        <v>1</v>
      </c>
      <c r="T212" s="71">
        <v>2.4334847501622323E-2</v>
      </c>
      <c r="U212" s="33">
        <v>97200</v>
      </c>
      <c r="V212" s="67" t="s">
        <v>392</v>
      </c>
      <c r="W212" s="75" t="s">
        <v>360</v>
      </c>
      <c r="X212" s="41">
        <v>97200</v>
      </c>
      <c r="Y212" s="37" t="s">
        <v>694</v>
      </c>
      <c r="Z212" s="91">
        <v>0</v>
      </c>
      <c r="AA212" s="37"/>
      <c r="AB212" s="37"/>
      <c r="AC212" s="41">
        <f>ROUND(Tabla1[[#This Row],[VALOR GLOSA DEFINITIVA]]-Tabla1[[#This Row],[VALOR LEVANTADO EN LIQUIDACION]],0)</f>
        <v>0</v>
      </c>
      <c r="AD212" s="122"/>
    </row>
    <row r="213" spans="2:32" s="30" customFormat="1" ht="68.25" hidden="1" customHeight="1" x14ac:dyDescent="0.3">
      <c r="B213" s="63" t="s">
        <v>40</v>
      </c>
      <c r="C213" s="42">
        <v>168</v>
      </c>
      <c r="D213" s="43" t="s">
        <v>357</v>
      </c>
      <c r="E213" s="37" t="s">
        <v>358</v>
      </c>
      <c r="F213" s="35" t="s">
        <v>697</v>
      </c>
      <c r="G213" s="35" t="s">
        <v>684</v>
      </c>
      <c r="H213" s="35" t="s">
        <v>482</v>
      </c>
      <c r="I213" s="35" t="s">
        <v>483</v>
      </c>
      <c r="J213" s="35" t="s">
        <v>484</v>
      </c>
      <c r="K213" s="35" t="s">
        <v>485</v>
      </c>
      <c r="L213" s="37" t="s">
        <v>222</v>
      </c>
      <c r="M213" s="36" t="s">
        <v>44</v>
      </c>
      <c r="N213" s="37" t="s">
        <v>400</v>
      </c>
      <c r="O213" s="38">
        <v>3994272</v>
      </c>
      <c r="P213" s="39">
        <v>8</v>
      </c>
      <c r="Q213" s="40">
        <v>31954176</v>
      </c>
      <c r="R213" s="64" t="s">
        <v>230</v>
      </c>
      <c r="S213" s="60">
        <v>1</v>
      </c>
      <c r="T213" s="71">
        <v>0.33333333333333331</v>
      </c>
      <c r="U213" s="33">
        <v>1331424</v>
      </c>
      <c r="V213" s="67" t="s">
        <v>401</v>
      </c>
      <c r="W213" s="75" t="s">
        <v>354</v>
      </c>
      <c r="X213" s="41">
        <v>0</v>
      </c>
      <c r="Y213" s="37" t="s">
        <v>698</v>
      </c>
      <c r="Z213" s="91">
        <v>1331424</v>
      </c>
      <c r="AA213" s="37"/>
      <c r="AB213" s="37"/>
      <c r="AC213" s="41">
        <f>ROUND(Tabla1[[#This Row],[VALOR GLOSA DEFINITIVA]]-Tabla1[[#This Row],[VALOR LEVANTADO EN LIQUIDACION]],0)</f>
        <v>1331424</v>
      </c>
      <c r="AD213" s="122"/>
    </row>
    <row r="214" spans="2:32" s="30" customFormat="1" ht="68.25" hidden="1" customHeight="1" x14ac:dyDescent="0.3">
      <c r="B214" s="63" t="s">
        <v>40</v>
      </c>
      <c r="C214" s="42">
        <v>117</v>
      </c>
      <c r="D214" s="43" t="s">
        <v>220</v>
      </c>
      <c r="E214" s="37" t="s">
        <v>415</v>
      </c>
      <c r="F214" s="35" t="s">
        <v>699</v>
      </c>
      <c r="G214" s="35" t="s">
        <v>582</v>
      </c>
      <c r="H214" s="35" t="s">
        <v>482</v>
      </c>
      <c r="I214" s="35" t="s">
        <v>494</v>
      </c>
      <c r="J214" s="35" t="s">
        <v>583</v>
      </c>
      <c r="K214" s="35" t="s">
        <v>485</v>
      </c>
      <c r="L214" s="37" t="s">
        <v>43</v>
      </c>
      <c r="M214" s="36" t="s">
        <v>57</v>
      </c>
      <c r="N214" s="37" t="s">
        <v>416</v>
      </c>
      <c r="O214" s="38">
        <v>161342</v>
      </c>
      <c r="P214" s="39">
        <v>20</v>
      </c>
      <c r="Q214" s="40">
        <v>3226840</v>
      </c>
      <c r="R214" s="64" t="s">
        <v>71</v>
      </c>
      <c r="S214" s="60">
        <v>1</v>
      </c>
      <c r="T214" s="71">
        <v>1.2978641643217512</v>
      </c>
      <c r="U214" s="33">
        <v>209400</v>
      </c>
      <c r="V214" s="67" t="s">
        <v>427</v>
      </c>
      <c r="W214" s="75" t="s">
        <v>228</v>
      </c>
      <c r="X214" s="41">
        <v>209400</v>
      </c>
      <c r="Y214" s="37" t="s">
        <v>700</v>
      </c>
      <c r="Z214" s="91">
        <v>0</v>
      </c>
      <c r="AA214" s="37"/>
      <c r="AB214" s="37"/>
      <c r="AC214" s="41">
        <f>ROUND(Tabla1[[#This Row],[VALOR GLOSA DEFINITIVA]]-Tabla1[[#This Row],[VALOR LEVANTADO EN LIQUIDACION]],0)</f>
        <v>0</v>
      </c>
      <c r="AD214" s="122"/>
    </row>
    <row r="215" spans="2:32" s="30" customFormat="1" ht="68.25" hidden="1" customHeight="1" x14ac:dyDescent="0.3">
      <c r="B215" s="63" t="s">
        <v>40</v>
      </c>
      <c r="C215" s="42">
        <v>2378</v>
      </c>
      <c r="D215" s="43" t="s">
        <v>41</v>
      </c>
      <c r="E215" s="37" t="s">
        <v>42</v>
      </c>
      <c r="F215" s="35" t="s">
        <v>701</v>
      </c>
      <c r="G215" s="35" t="s">
        <v>702</v>
      </c>
      <c r="H215" s="35" t="s">
        <v>703</v>
      </c>
      <c r="I215" s="35" t="s">
        <v>483</v>
      </c>
      <c r="J215" s="35" t="s">
        <v>520</v>
      </c>
      <c r="K215" s="35" t="s">
        <v>520</v>
      </c>
      <c r="L215" s="37" t="s">
        <v>43</v>
      </c>
      <c r="M215" s="36" t="s">
        <v>54</v>
      </c>
      <c r="N215" s="37" t="s">
        <v>181</v>
      </c>
      <c r="O215" s="38">
        <v>54270</v>
      </c>
      <c r="P215" s="39">
        <v>117</v>
      </c>
      <c r="Q215" s="40">
        <v>6349590</v>
      </c>
      <c r="R215" s="64" t="s">
        <v>71</v>
      </c>
      <c r="S215" s="60">
        <v>1</v>
      </c>
      <c r="T215" s="71">
        <v>1.1940298507462686</v>
      </c>
      <c r="U215" s="33">
        <v>64800</v>
      </c>
      <c r="V215" s="67" t="s">
        <v>182</v>
      </c>
      <c r="W215" s="75" t="s">
        <v>183</v>
      </c>
      <c r="X215" s="41">
        <v>64800</v>
      </c>
      <c r="Y215" s="37" t="s">
        <v>704</v>
      </c>
      <c r="Z215" s="91">
        <v>0</v>
      </c>
      <c r="AA215" s="37"/>
      <c r="AB215" s="37"/>
      <c r="AC215" s="41">
        <f>ROUND(Tabla1[[#This Row],[VALOR GLOSA DEFINITIVA]]-Tabla1[[#This Row],[VALOR LEVANTADO EN LIQUIDACION]],0)</f>
        <v>0</v>
      </c>
      <c r="AD215" s="122"/>
    </row>
    <row r="216" spans="2:32" s="30" customFormat="1" ht="68.25" hidden="1" customHeight="1" x14ac:dyDescent="0.3">
      <c r="B216" s="63" t="s">
        <v>40</v>
      </c>
      <c r="C216" s="42">
        <v>2402</v>
      </c>
      <c r="D216" s="43" t="s">
        <v>41</v>
      </c>
      <c r="E216" s="37" t="s">
        <v>42</v>
      </c>
      <c r="F216" s="35" t="s">
        <v>701</v>
      </c>
      <c r="G216" s="35" t="s">
        <v>702</v>
      </c>
      <c r="H216" s="35" t="s">
        <v>703</v>
      </c>
      <c r="I216" s="35" t="s">
        <v>483</v>
      </c>
      <c r="J216" s="35" t="s">
        <v>520</v>
      </c>
      <c r="K216" s="35" t="s">
        <v>520</v>
      </c>
      <c r="L216" s="37" t="s">
        <v>43</v>
      </c>
      <c r="M216" s="36" t="s">
        <v>57</v>
      </c>
      <c r="N216" s="37" t="s">
        <v>181</v>
      </c>
      <c r="O216" s="38">
        <v>733248</v>
      </c>
      <c r="P216" s="39">
        <v>2</v>
      </c>
      <c r="Q216" s="40">
        <v>1466496</v>
      </c>
      <c r="R216" s="64" t="s">
        <v>71</v>
      </c>
      <c r="S216" s="60">
        <v>1</v>
      </c>
      <c r="T216" s="71">
        <v>0.18656716417910449</v>
      </c>
      <c r="U216" s="33">
        <v>136800</v>
      </c>
      <c r="V216" s="67" t="s">
        <v>184</v>
      </c>
      <c r="W216" s="75" t="s">
        <v>73</v>
      </c>
      <c r="X216" s="41">
        <v>136800</v>
      </c>
      <c r="Y216" s="37" t="s">
        <v>705</v>
      </c>
      <c r="Z216" s="91">
        <v>0</v>
      </c>
      <c r="AA216" s="37"/>
      <c r="AB216" s="37"/>
      <c r="AC216" s="41">
        <f>ROUND(Tabla1[[#This Row],[VALOR GLOSA DEFINITIVA]]-Tabla1[[#This Row],[VALOR LEVANTADO EN LIQUIDACION]],0)</f>
        <v>0</v>
      </c>
      <c r="AD216" s="122"/>
    </row>
    <row r="217" spans="2:32" s="30" customFormat="1" ht="68.25" hidden="1" customHeight="1" x14ac:dyDescent="0.3">
      <c r="B217" s="63" t="s">
        <v>40</v>
      </c>
      <c r="C217" s="42">
        <v>2378</v>
      </c>
      <c r="D217" s="43" t="s">
        <v>41</v>
      </c>
      <c r="E217" s="37" t="s">
        <v>42</v>
      </c>
      <c r="F217" s="35" t="s">
        <v>701</v>
      </c>
      <c r="G217" s="35" t="s">
        <v>702</v>
      </c>
      <c r="H217" s="35" t="s">
        <v>703</v>
      </c>
      <c r="I217" s="35" t="s">
        <v>483</v>
      </c>
      <c r="J217" s="35" t="s">
        <v>520</v>
      </c>
      <c r="K217" s="35" t="s">
        <v>520</v>
      </c>
      <c r="L217" s="37" t="s">
        <v>43</v>
      </c>
      <c r="M217" s="36" t="s">
        <v>57</v>
      </c>
      <c r="N217" s="37" t="s">
        <v>181</v>
      </c>
      <c r="O217" s="38">
        <v>54270</v>
      </c>
      <c r="P217" s="39">
        <v>106</v>
      </c>
      <c r="Q217" s="40">
        <v>5752620</v>
      </c>
      <c r="R217" s="64" t="s">
        <v>71</v>
      </c>
      <c r="S217" s="60">
        <v>1</v>
      </c>
      <c r="T217" s="71">
        <v>11.343283582089553</v>
      </c>
      <c r="U217" s="33">
        <v>615600</v>
      </c>
      <c r="V217" s="67" t="s">
        <v>185</v>
      </c>
      <c r="W217" s="75" t="s">
        <v>73</v>
      </c>
      <c r="X217" s="41">
        <v>615600</v>
      </c>
      <c r="Y217" s="37" t="s">
        <v>706</v>
      </c>
      <c r="Z217" s="91">
        <v>0</v>
      </c>
      <c r="AA217" s="37"/>
      <c r="AB217" s="37"/>
      <c r="AC217" s="41">
        <f>ROUND(Tabla1[[#This Row],[VALOR GLOSA DEFINITIVA]]-Tabla1[[#This Row],[VALOR LEVANTADO EN LIQUIDACION]],0)</f>
        <v>0</v>
      </c>
      <c r="AD217" s="122"/>
    </row>
    <row r="218" spans="2:32" s="30" customFormat="1" ht="68.25" hidden="1" customHeight="1" x14ac:dyDescent="0.3">
      <c r="B218" s="63" t="s">
        <v>40</v>
      </c>
      <c r="C218" s="42">
        <v>2399</v>
      </c>
      <c r="D218" s="43" t="s">
        <v>41</v>
      </c>
      <c r="E218" s="37" t="s">
        <v>42</v>
      </c>
      <c r="F218" s="35" t="s">
        <v>517</v>
      </c>
      <c r="G218" s="35" t="s">
        <v>702</v>
      </c>
      <c r="H218" s="35" t="s">
        <v>519</v>
      </c>
      <c r="I218" s="35" t="s">
        <v>483</v>
      </c>
      <c r="J218" s="35" t="s">
        <v>520</v>
      </c>
      <c r="K218" s="35" t="s">
        <v>520</v>
      </c>
      <c r="L218" s="37" t="s">
        <v>52</v>
      </c>
      <c r="M218" s="36" t="s">
        <v>57</v>
      </c>
      <c r="N218" s="37" t="s">
        <v>181</v>
      </c>
      <c r="O218" s="38">
        <v>35979</v>
      </c>
      <c r="P218" s="39">
        <v>80</v>
      </c>
      <c r="Q218" s="40">
        <v>2878320</v>
      </c>
      <c r="R218" s="64" t="s">
        <v>71</v>
      </c>
      <c r="S218" s="60">
        <v>1</v>
      </c>
      <c r="T218" s="71">
        <v>22.388059701492537</v>
      </c>
      <c r="U218" s="33">
        <v>805500</v>
      </c>
      <c r="V218" s="67" t="s">
        <v>186</v>
      </c>
      <c r="W218" s="75" t="s">
        <v>73</v>
      </c>
      <c r="X218" s="41">
        <v>805500</v>
      </c>
      <c r="Y218" s="37" t="s">
        <v>707</v>
      </c>
      <c r="Z218" s="91">
        <v>0</v>
      </c>
      <c r="AA218" s="37"/>
      <c r="AB218" s="37"/>
      <c r="AC218" s="41">
        <f>ROUND(Tabla1[[#This Row],[VALOR GLOSA DEFINITIVA]]-Tabla1[[#This Row],[VALOR LEVANTADO EN LIQUIDACION]],0)</f>
        <v>0</v>
      </c>
      <c r="AD218" s="122"/>
    </row>
    <row r="219" spans="2:32" s="30" customFormat="1" ht="68.25" hidden="1" customHeight="1" x14ac:dyDescent="0.3">
      <c r="B219" s="63" t="s">
        <v>40</v>
      </c>
      <c r="C219" s="42">
        <v>2401</v>
      </c>
      <c r="D219" s="43" t="s">
        <v>41</v>
      </c>
      <c r="E219" s="37" t="s">
        <v>42</v>
      </c>
      <c r="F219" s="35" t="s">
        <v>701</v>
      </c>
      <c r="G219" s="35" t="s">
        <v>702</v>
      </c>
      <c r="H219" s="35" t="s">
        <v>703</v>
      </c>
      <c r="I219" s="35" t="s">
        <v>483</v>
      </c>
      <c r="J219" s="35" t="s">
        <v>520</v>
      </c>
      <c r="K219" s="35" t="s">
        <v>520</v>
      </c>
      <c r="L219" s="37" t="s">
        <v>52</v>
      </c>
      <c r="M219" s="36" t="s">
        <v>57</v>
      </c>
      <c r="N219" s="37" t="s">
        <v>181</v>
      </c>
      <c r="O219" s="38">
        <v>3673744</v>
      </c>
      <c r="P219" s="39">
        <v>2</v>
      </c>
      <c r="Q219" s="40">
        <v>7347488</v>
      </c>
      <c r="R219" s="64" t="s">
        <v>71</v>
      </c>
      <c r="S219" s="60">
        <v>1</v>
      </c>
      <c r="T219" s="71">
        <v>4.8669695003244647E-2</v>
      </c>
      <c r="U219" s="33">
        <v>178800</v>
      </c>
      <c r="V219" s="67" t="s">
        <v>187</v>
      </c>
      <c r="W219" s="75" t="s">
        <v>73</v>
      </c>
      <c r="X219" s="41">
        <v>178800</v>
      </c>
      <c r="Y219" s="37" t="s">
        <v>708</v>
      </c>
      <c r="Z219" s="91">
        <v>0</v>
      </c>
      <c r="AA219" s="37"/>
      <c r="AB219" s="37"/>
      <c r="AC219" s="41">
        <f>ROUND(Tabla1[[#This Row],[VALOR GLOSA DEFINITIVA]]-Tabla1[[#This Row],[VALOR LEVANTADO EN LIQUIDACION]],0)</f>
        <v>0</v>
      </c>
      <c r="AD219" s="122"/>
    </row>
    <row r="220" spans="2:32" s="30" customFormat="1" ht="68.25" customHeight="1" thickTop="1" x14ac:dyDescent="0.3">
      <c r="B220" s="63" t="s">
        <v>40</v>
      </c>
      <c r="C220" s="42">
        <v>65</v>
      </c>
      <c r="D220" s="43" t="s">
        <v>41</v>
      </c>
      <c r="E220" s="37" t="s">
        <v>42</v>
      </c>
      <c r="F220" s="35" t="s">
        <v>517</v>
      </c>
      <c r="G220" s="35" t="s">
        <v>709</v>
      </c>
      <c r="H220" s="35" t="s">
        <v>519</v>
      </c>
      <c r="I220" s="35" t="s">
        <v>483</v>
      </c>
      <c r="J220" s="35" t="s">
        <v>520</v>
      </c>
      <c r="K220" s="35" t="s">
        <v>520</v>
      </c>
      <c r="L220" s="37" t="s">
        <v>62</v>
      </c>
      <c r="M220" s="36" t="s">
        <v>44</v>
      </c>
      <c r="N220" s="37" t="s">
        <v>80</v>
      </c>
      <c r="O220" s="38">
        <v>140968</v>
      </c>
      <c r="P220" s="39">
        <v>13</v>
      </c>
      <c r="Q220" s="40">
        <v>1832584</v>
      </c>
      <c r="R220" s="64" t="s">
        <v>46</v>
      </c>
      <c r="S220" s="60">
        <v>1</v>
      </c>
      <c r="T220" s="71">
        <v>2</v>
      </c>
      <c r="U220" s="33">
        <v>281936</v>
      </c>
      <c r="V220" s="67" t="s">
        <v>81</v>
      </c>
      <c r="W220" s="75" t="s">
        <v>50</v>
      </c>
      <c r="X220" s="41">
        <v>0</v>
      </c>
      <c r="Y220" s="37" t="s">
        <v>710</v>
      </c>
      <c r="Z220" s="91">
        <v>281936</v>
      </c>
      <c r="AA220" s="37"/>
      <c r="AB220" s="37"/>
      <c r="AC220" s="41">
        <f>ROUND(Tabla1[[#This Row],[VALOR GLOSA DEFINITIVA]]-Tabla1[[#This Row],[VALOR LEVANTADO EN LIQUIDACION]],0)</f>
        <v>281936</v>
      </c>
      <c r="AD220" s="122"/>
    </row>
    <row r="221" spans="2:32" s="30" customFormat="1" ht="68.25" customHeight="1" x14ac:dyDescent="0.3">
      <c r="B221" s="63" t="s">
        <v>40</v>
      </c>
      <c r="C221" s="42">
        <v>65</v>
      </c>
      <c r="D221" s="43" t="s">
        <v>41</v>
      </c>
      <c r="E221" s="37" t="s">
        <v>42</v>
      </c>
      <c r="F221" s="35" t="s">
        <v>517</v>
      </c>
      <c r="G221" s="35" t="s">
        <v>709</v>
      </c>
      <c r="H221" s="35" t="s">
        <v>519</v>
      </c>
      <c r="I221" s="35" t="s">
        <v>483</v>
      </c>
      <c r="J221" s="35" t="s">
        <v>520</v>
      </c>
      <c r="K221" s="35" t="s">
        <v>520</v>
      </c>
      <c r="L221" s="37" t="s">
        <v>52</v>
      </c>
      <c r="M221" s="36" t="s">
        <v>44</v>
      </c>
      <c r="N221" s="37" t="s">
        <v>80</v>
      </c>
      <c r="O221" s="38">
        <v>140968</v>
      </c>
      <c r="P221" s="39">
        <v>22</v>
      </c>
      <c r="Q221" s="40">
        <v>3101296</v>
      </c>
      <c r="R221" s="64" t="s">
        <v>46</v>
      </c>
      <c r="S221" s="60">
        <v>1</v>
      </c>
      <c r="T221" s="71">
        <v>6</v>
      </c>
      <c r="U221" s="33">
        <v>845808</v>
      </c>
      <c r="V221" s="67" t="s">
        <v>82</v>
      </c>
      <c r="W221" s="75" t="s">
        <v>50</v>
      </c>
      <c r="X221" s="41">
        <v>0</v>
      </c>
      <c r="Y221" s="37" t="s">
        <v>710</v>
      </c>
      <c r="Z221" s="91">
        <v>845808</v>
      </c>
      <c r="AA221" s="37"/>
      <c r="AB221" s="37"/>
      <c r="AC221" s="41">
        <f>ROUND(Tabla1[[#This Row],[VALOR GLOSA DEFINITIVA]]-Tabla1[[#This Row],[VALOR LEVANTADO EN LIQUIDACION]],0)</f>
        <v>845808</v>
      </c>
      <c r="AD221" s="122"/>
    </row>
    <row r="222" spans="2:32" s="30" customFormat="1" ht="68.25" customHeight="1" x14ac:dyDescent="0.3">
      <c r="B222" s="63" t="s">
        <v>40</v>
      </c>
      <c r="C222" s="42">
        <v>65</v>
      </c>
      <c r="D222" s="43" t="s">
        <v>41</v>
      </c>
      <c r="E222" s="37" t="s">
        <v>42</v>
      </c>
      <c r="F222" s="35" t="s">
        <v>517</v>
      </c>
      <c r="G222" s="35" t="s">
        <v>709</v>
      </c>
      <c r="H222" s="35" t="s">
        <v>519</v>
      </c>
      <c r="I222" s="35" t="s">
        <v>483</v>
      </c>
      <c r="J222" s="35" t="s">
        <v>520</v>
      </c>
      <c r="K222" s="35" t="s">
        <v>520</v>
      </c>
      <c r="L222" s="37" t="s">
        <v>43</v>
      </c>
      <c r="M222" s="36" t="s">
        <v>44</v>
      </c>
      <c r="N222" s="37" t="s">
        <v>80</v>
      </c>
      <c r="O222" s="38">
        <v>140968</v>
      </c>
      <c r="P222" s="39">
        <v>15</v>
      </c>
      <c r="Q222" s="40">
        <v>2114520</v>
      </c>
      <c r="R222" s="64" t="s">
        <v>46</v>
      </c>
      <c r="S222" s="60">
        <v>1</v>
      </c>
      <c r="T222" s="71">
        <v>3</v>
      </c>
      <c r="U222" s="33">
        <v>422904</v>
      </c>
      <c r="V222" s="67" t="s">
        <v>83</v>
      </c>
      <c r="W222" s="75" t="s">
        <v>50</v>
      </c>
      <c r="X222" s="41">
        <v>0</v>
      </c>
      <c r="Y222" s="37" t="s">
        <v>710</v>
      </c>
      <c r="Z222" s="91">
        <v>422904</v>
      </c>
      <c r="AA222" s="37"/>
      <c r="AB222" s="37"/>
      <c r="AC222" s="41">
        <f>ROUND(Tabla1[[#This Row],[VALOR GLOSA DEFINITIVA]]-Tabla1[[#This Row],[VALOR LEVANTADO EN LIQUIDACION]],0)</f>
        <v>422904</v>
      </c>
      <c r="AD222" s="122"/>
    </row>
    <row r="223" spans="2:32" s="30" customFormat="1" ht="68.25" customHeight="1" x14ac:dyDescent="0.3">
      <c r="B223" s="63" t="s">
        <v>40</v>
      </c>
      <c r="C223" s="42">
        <v>65</v>
      </c>
      <c r="D223" s="43" t="s">
        <v>41</v>
      </c>
      <c r="E223" s="37" t="s">
        <v>42</v>
      </c>
      <c r="F223" s="35" t="s">
        <v>517</v>
      </c>
      <c r="G223" s="35" t="s">
        <v>709</v>
      </c>
      <c r="H223" s="35" t="s">
        <v>519</v>
      </c>
      <c r="I223" s="35" t="s">
        <v>483</v>
      </c>
      <c r="J223" s="35" t="s">
        <v>520</v>
      </c>
      <c r="K223" s="35" t="s">
        <v>520</v>
      </c>
      <c r="L223" s="37" t="s">
        <v>62</v>
      </c>
      <c r="M223" s="36" t="s">
        <v>54</v>
      </c>
      <c r="N223" s="37" t="s">
        <v>80</v>
      </c>
      <c r="O223" s="38">
        <v>140968</v>
      </c>
      <c r="P223" s="39">
        <v>26</v>
      </c>
      <c r="Q223" s="40">
        <v>3665168</v>
      </c>
      <c r="R223" s="64" t="s">
        <v>46</v>
      </c>
      <c r="S223" s="60">
        <v>1</v>
      </c>
      <c r="T223" s="71">
        <v>2</v>
      </c>
      <c r="U223" s="33">
        <v>281936</v>
      </c>
      <c r="V223" s="67" t="s">
        <v>84</v>
      </c>
      <c r="W223" s="75" t="s">
        <v>50</v>
      </c>
      <c r="X223" s="41">
        <v>0</v>
      </c>
      <c r="Y223" s="37" t="s">
        <v>710</v>
      </c>
      <c r="Z223" s="91">
        <v>281936</v>
      </c>
      <c r="AA223" s="37"/>
      <c r="AB223" s="37"/>
      <c r="AC223" s="41">
        <f>ROUND(Tabla1[[#This Row],[VALOR GLOSA DEFINITIVA]]-Tabla1[[#This Row],[VALOR LEVANTADO EN LIQUIDACION]],0)</f>
        <v>281936</v>
      </c>
      <c r="AD223" s="122"/>
    </row>
    <row r="224" spans="2:32" s="30" customFormat="1" ht="68.25" customHeight="1" x14ac:dyDescent="0.3">
      <c r="B224" s="63" t="s">
        <v>40</v>
      </c>
      <c r="C224" s="42">
        <v>65</v>
      </c>
      <c r="D224" s="43" t="s">
        <v>41</v>
      </c>
      <c r="E224" s="37" t="s">
        <v>42</v>
      </c>
      <c r="F224" s="35" t="s">
        <v>517</v>
      </c>
      <c r="G224" s="35" t="s">
        <v>709</v>
      </c>
      <c r="H224" s="35" t="s">
        <v>519</v>
      </c>
      <c r="I224" s="35" t="s">
        <v>483</v>
      </c>
      <c r="J224" s="35" t="s">
        <v>520</v>
      </c>
      <c r="K224" s="35" t="s">
        <v>520</v>
      </c>
      <c r="L224" s="37" t="s">
        <v>52</v>
      </c>
      <c r="M224" s="36" t="s">
        <v>54</v>
      </c>
      <c r="N224" s="37" t="s">
        <v>80</v>
      </c>
      <c r="O224" s="38">
        <v>140968</v>
      </c>
      <c r="P224" s="39">
        <v>27</v>
      </c>
      <c r="Q224" s="40">
        <v>3806136</v>
      </c>
      <c r="R224" s="64" t="s">
        <v>46</v>
      </c>
      <c r="S224" s="60">
        <v>1</v>
      </c>
      <c r="T224" s="71">
        <v>4</v>
      </c>
      <c r="U224" s="33">
        <v>563872</v>
      </c>
      <c r="V224" s="67" t="s">
        <v>85</v>
      </c>
      <c r="W224" s="75" t="s">
        <v>50</v>
      </c>
      <c r="X224" s="41">
        <v>0</v>
      </c>
      <c r="Y224" s="37" t="s">
        <v>710</v>
      </c>
      <c r="Z224" s="91">
        <v>563872</v>
      </c>
      <c r="AA224" s="37"/>
      <c r="AB224" s="37"/>
      <c r="AC224" s="41">
        <f>ROUND(Tabla1[[#This Row],[VALOR GLOSA DEFINITIVA]]-Tabla1[[#This Row],[VALOR LEVANTADO EN LIQUIDACION]],0)</f>
        <v>563872</v>
      </c>
      <c r="AD224" s="122"/>
    </row>
    <row r="225" spans="2:30" s="30" customFormat="1" ht="68.25" customHeight="1" x14ac:dyDescent="0.3">
      <c r="B225" s="63" t="s">
        <v>40</v>
      </c>
      <c r="C225" s="42">
        <v>71</v>
      </c>
      <c r="D225" s="43" t="s">
        <v>41</v>
      </c>
      <c r="E225" s="37" t="s">
        <v>42</v>
      </c>
      <c r="F225" s="35" t="s">
        <v>517</v>
      </c>
      <c r="G225" s="35" t="s">
        <v>709</v>
      </c>
      <c r="H225" s="35" t="s">
        <v>519</v>
      </c>
      <c r="I225" s="35" t="s">
        <v>483</v>
      </c>
      <c r="J225" s="35" t="s">
        <v>520</v>
      </c>
      <c r="K225" s="35" t="s">
        <v>520</v>
      </c>
      <c r="L225" s="37" t="s">
        <v>62</v>
      </c>
      <c r="M225" s="36" t="s">
        <v>54</v>
      </c>
      <c r="N225" s="37" t="s">
        <v>80</v>
      </c>
      <c r="O225" s="38">
        <v>71958</v>
      </c>
      <c r="P225" s="39">
        <v>14</v>
      </c>
      <c r="Q225" s="40">
        <v>1007412</v>
      </c>
      <c r="R225" s="64" t="s">
        <v>46</v>
      </c>
      <c r="S225" s="60">
        <v>1</v>
      </c>
      <c r="T225" s="71">
        <v>2</v>
      </c>
      <c r="U225" s="33">
        <v>143916</v>
      </c>
      <c r="V225" s="67" t="s">
        <v>86</v>
      </c>
      <c r="W225" s="75" t="s">
        <v>50</v>
      </c>
      <c r="X225" s="41">
        <v>0</v>
      </c>
      <c r="Y225" s="37" t="s">
        <v>710</v>
      </c>
      <c r="Z225" s="91">
        <v>143916</v>
      </c>
      <c r="AA225" s="37"/>
      <c r="AB225" s="37"/>
      <c r="AC225" s="41">
        <f>ROUND(Tabla1[[#This Row],[VALOR GLOSA DEFINITIVA]]-Tabla1[[#This Row],[VALOR LEVANTADO EN LIQUIDACION]],0)</f>
        <v>143916</v>
      </c>
      <c r="AD225" s="122"/>
    </row>
    <row r="226" spans="2:30" s="30" customFormat="1" ht="68.25" customHeight="1" x14ac:dyDescent="0.3">
      <c r="B226" s="63" t="s">
        <v>40</v>
      </c>
      <c r="C226" s="42">
        <v>71</v>
      </c>
      <c r="D226" s="43" t="s">
        <v>41</v>
      </c>
      <c r="E226" s="37" t="s">
        <v>42</v>
      </c>
      <c r="F226" s="35" t="s">
        <v>517</v>
      </c>
      <c r="G226" s="35" t="s">
        <v>709</v>
      </c>
      <c r="H226" s="35" t="s">
        <v>519</v>
      </c>
      <c r="I226" s="35" t="s">
        <v>483</v>
      </c>
      <c r="J226" s="35" t="s">
        <v>520</v>
      </c>
      <c r="K226" s="35" t="s">
        <v>520</v>
      </c>
      <c r="L226" s="37" t="s">
        <v>43</v>
      </c>
      <c r="M226" s="36" t="s">
        <v>54</v>
      </c>
      <c r="N226" s="37" t="s">
        <v>80</v>
      </c>
      <c r="O226" s="38">
        <v>71958</v>
      </c>
      <c r="P226" s="39">
        <v>13</v>
      </c>
      <c r="Q226" s="40">
        <v>935454</v>
      </c>
      <c r="R226" s="64" t="s">
        <v>46</v>
      </c>
      <c r="S226" s="60">
        <v>1</v>
      </c>
      <c r="T226" s="71">
        <v>1</v>
      </c>
      <c r="U226" s="33">
        <v>71958</v>
      </c>
      <c r="V226" s="67" t="s">
        <v>87</v>
      </c>
      <c r="W226" s="75" t="s">
        <v>50</v>
      </c>
      <c r="X226" s="41">
        <v>0</v>
      </c>
      <c r="Y226" s="37" t="s">
        <v>710</v>
      </c>
      <c r="Z226" s="91">
        <v>71958</v>
      </c>
      <c r="AA226" s="37"/>
      <c r="AB226" s="37"/>
      <c r="AC226" s="41">
        <f>ROUND(Tabla1[[#This Row],[VALOR GLOSA DEFINITIVA]]-Tabla1[[#This Row],[VALOR LEVANTADO EN LIQUIDACION]],0)</f>
        <v>71958</v>
      </c>
      <c r="AD226" s="122"/>
    </row>
    <row r="227" spans="2:30" s="30" customFormat="1" ht="68.25" customHeight="1" x14ac:dyDescent="0.3">
      <c r="B227" s="63" t="s">
        <v>40</v>
      </c>
      <c r="C227" s="42">
        <v>1771</v>
      </c>
      <c r="D227" s="43" t="s">
        <v>41</v>
      </c>
      <c r="E227" s="37" t="s">
        <v>42</v>
      </c>
      <c r="F227" s="35" t="s">
        <v>517</v>
      </c>
      <c r="G227" s="35" t="s">
        <v>709</v>
      </c>
      <c r="H227" s="35" t="s">
        <v>519</v>
      </c>
      <c r="I227" s="35" t="s">
        <v>483</v>
      </c>
      <c r="J227" s="35" t="s">
        <v>520</v>
      </c>
      <c r="K227" s="35" t="s">
        <v>520</v>
      </c>
      <c r="L227" s="37" t="s">
        <v>62</v>
      </c>
      <c r="M227" s="36" t="s">
        <v>54</v>
      </c>
      <c r="N227" s="37" t="s">
        <v>80</v>
      </c>
      <c r="O227" s="38">
        <v>140968</v>
      </c>
      <c r="P227" s="39">
        <v>1</v>
      </c>
      <c r="Q227" s="40">
        <v>140968</v>
      </c>
      <c r="R227" s="64" t="s">
        <v>46</v>
      </c>
      <c r="S227" s="60">
        <v>1</v>
      </c>
      <c r="T227" s="71">
        <v>1</v>
      </c>
      <c r="U227" s="33">
        <v>140968</v>
      </c>
      <c r="V227" s="67" t="s">
        <v>88</v>
      </c>
      <c r="W227" s="75" t="s">
        <v>48</v>
      </c>
      <c r="X227" s="41">
        <v>140968</v>
      </c>
      <c r="Y227" s="37" t="s">
        <v>711</v>
      </c>
      <c r="Z227" s="91">
        <v>0</v>
      </c>
      <c r="AA227" s="37"/>
      <c r="AB227" s="37"/>
      <c r="AC227" s="41">
        <f>ROUND(Tabla1[[#This Row],[VALOR GLOSA DEFINITIVA]]-Tabla1[[#This Row],[VALOR LEVANTADO EN LIQUIDACION]],0)</f>
        <v>0</v>
      </c>
      <c r="AD227" s="122"/>
    </row>
    <row r="228" spans="2:30" s="30" customFormat="1" ht="68.25" customHeight="1" x14ac:dyDescent="0.3">
      <c r="B228" s="63" t="s">
        <v>40</v>
      </c>
      <c r="C228" s="42">
        <v>1771</v>
      </c>
      <c r="D228" s="43" t="s">
        <v>41</v>
      </c>
      <c r="E228" s="37" t="s">
        <v>42</v>
      </c>
      <c r="F228" s="35" t="s">
        <v>517</v>
      </c>
      <c r="G228" s="35" t="s">
        <v>709</v>
      </c>
      <c r="H228" s="35" t="s">
        <v>519</v>
      </c>
      <c r="I228" s="35" t="s">
        <v>483</v>
      </c>
      <c r="J228" s="35" t="s">
        <v>520</v>
      </c>
      <c r="K228" s="35" t="s">
        <v>520</v>
      </c>
      <c r="L228" s="37" t="s">
        <v>52</v>
      </c>
      <c r="M228" s="36" t="s">
        <v>54</v>
      </c>
      <c r="N228" s="37" t="s">
        <v>80</v>
      </c>
      <c r="O228" s="38">
        <v>140968</v>
      </c>
      <c r="P228" s="39">
        <v>1</v>
      </c>
      <c r="Q228" s="40">
        <v>140968</v>
      </c>
      <c r="R228" s="64" t="s">
        <v>46</v>
      </c>
      <c r="S228" s="60">
        <v>1</v>
      </c>
      <c r="T228" s="71">
        <v>1</v>
      </c>
      <c r="U228" s="33">
        <v>140968</v>
      </c>
      <c r="V228" s="67" t="s">
        <v>89</v>
      </c>
      <c r="W228" s="75" t="s">
        <v>48</v>
      </c>
      <c r="X228" s="41">
        <v>140968</v>
      </c>
      <c r="Y228" s="37" t="s">
        <v>711</v>
      </c>
      <c r="Z228" s="91">
        <v>0</v>
      </c>
      <c r="AA228" s="37"/>
      <c r="AB228" s="37"/>
      <c r="AC228" s="41">
        <f>ROUND(Tabla1[[#This Row],[VALOR GLOSA DEFINITIVA]]-Tabla1[[#This Row],[VALOR LEVANTADO EN LIQUIDACION]],0)</f>
        <v>0</v>
      </c>
      <c r="AD228" s="122"/>
    </row>
    <row r="229" spans="2:30" s="30" customFormat="1" ht="68.25" customHeight="1" x14ac:dyDescent="0.3">
      <c r="B229" s="63" t="s">
        <v>40</v>
      </c>
      <c r="C229" s="42">
        <v>1771</v>
      </c>
      <c r="D229" s="43" t="s">
        <v>41</v>
      </c>
      <c r="E229" s="37" t="s">
        <v>42</v>
      </c>
      <c r="F229" s="35" t="s">
        <v>517</v>
      </c>
      <c r="G229" s="35" t="s">
        <v>709</v>
      </c>
      <c r="H229" s="35" t="s">
        <v>519</v>
      </c>
      <c r="I229" s="35" t="s">
        <v>483</v>
      </c>
      <c r="J229" s="35" t="s">
        <v>520</v>
      </c>
      <c r="K229" s="35" t="s">
        <v>520</v>
      </c>
      <c r="L229" s="37" t="s">
        <v>43</v>
      </c>
      <c r="M229" s="36" t="s">
        <v>54</v>
      </c>
      <c r="N229" s="37" t="s">
        <v>80</v>
      </c>
      <c r="O229" s="38">
        <v>140968</v>
      </c>
      <c r="P229" s="39">
        <v>1</v>
      </c>
      <c r="Q229" s="40">
        <v>140968</v>
      </c>
      <c r="R229" s="64" t="s">
        <v>46</v>
      </c>
      <c r="S229" s="60">
        <v>1</v>
      </c>
      <c r="T229" s="71">
        <v>1</v>
      </c>
      <c r="U229" s="33">
        <v>140968</v>
      </c>
      <c r="V229" s="67" t="s">
        <v>90</v>
      </c>
      <c r="W229" s="75" t="s">
        <v>48</v>
      </c>
      <c r="X229" s="41">
        <v>140968</v>
      </c>
      <c r="Y229" s="37" t="s">
        <v>711</v>
      </c>
      <c r="Z229" s="91">
        <v>0</v>
      </c>
      <c r="AA229" s="37"/>
      <c r="AB229" s="37"/>
      <c r="AC229" s="41">
        <f>ROUND(Tabla1[[#This Row],[VALOR GLOSA DEFINITIVA]]-Tabla1[[#This Row],[VALOR LEVANTADO EN LIQUIDACION]],0)</f>
        <v>0</v>
      </c>
      <c r="AD229" s="122"/>
    </row>
    <row r="230" spans="2:30" s="30" customFormat="1" ht="68.25" hidden="1" customHeight="1" x14ac:dyDescent="0.3">
      <c r="B230" s="63" t="s">
        <v>40</v>
      </c>
      <c r="C230" s="42">
        <v>65</v>
      </c>
      <c r="D230" s="43" t="s">
        <v>41</v>
      </c>
      <c r="E230" s="37" t="s">
        <v>42</v>
      </c>
      <c r="F230" s="35" t="s">
        <v>517</v>
      </c>
      <c r="G230" s="35" t="s">
        <v>709</v>
      </c>
      <c r="H230" s="35" t="s">
        <v>519</v>
      </c>
      <c r="I230" s="35" t="s">
        <v>483</v>
      </c>
      <c r="J230" s="35" t="s">
        <v>520</v>
      </c>
      <c r="K230" s="35" t="s">
        <v>520</v>
      </c>
      <c r="L230" s="37" t="s">
        <v>52</v>
      </c>
      <c r="M230" s="36" t="s">
        <v>57</v>
      </c>
      <c r="N230" s="37" t="s">
        <v>91</v>
      </c>
      <c r="O230" s="38">
        <v>140968</v>
      </c>
      <c r="P230" s="39">
        <v>24</v>
      </c>
      <c r="Q230" s="40">
        <v>3383232</v>
      </c>
      <c r="R230" s="64" t="s">
        <v>46</v>
      </c>
      <c r="S230" s="60">
        <v>1</v>
      </c>
      <c r="T230" s="71">
        <v>3</v>
      </c>
      <c r="U230" s="33">
        <v>422904</v>
      </c>
      <c r="V230" s="67" t="s">
        <v>92</v>
      </c>
      <c r="W230" s="75" t="s">
        <v>50</v>
      </c>
      <c r="X230" s="41">
        <v>0</v>
      </c>
      <c r="Y230" s="37" t="s">
        <v>710</v>
      </c>
      <c r="Z230" s="91">
        <v>422904</v>
      </c>
      <c r="AA230" s="37"/>
      <c r="AB230" s="37"/>
      <c r="AC230" s="41">
        <f>ROUND(Tabla1[[#This Row],[VALOR GLOSA DEFINITIVA]]-Tabla1[[#This Row],[VALOR LEVANTADO EN LIQUIDACION]],0)</f>
        <v>422904</v>
      </c>
      <c r="AD230" s="122"/>
    </row>
    <row r="231" spans="2:30" s="30" customFormat="1" ht="68.25" hidden="1" customHeight="1" x14ac:dyDescent="0.3">
      <c r="B231" s="63" t="s">
        <v>40</v>
      </c>
      <c r="C231" s="42">
        <v>65</v>
      </c>
      <c r="D231" s="43" t="s">
        <v>41</v>
      </c>
      <c r="E231" s="37" t="s">
        <v>42</v>
      </c>
      <c r="F231" s="35" t="s">
        <v>517</v>
      </c>
      <c r="G231" s="35" t="s">
        <v>709</v>
      </c>
      <c r="H231" s="35" t="s">
        <v>519</v>
      </c>
      <c r="I231" s="35" t="s">
        <v>483</v>
      </c>
      <c r="J231" s="35" t="s">
        <v>520</v>
      </c>
      <c r="K231" s="35" t="s">
        <v>520</v>
      </c>
      <c r="L231" s="37" t="s">
        <v>43</v>
      </c>
      <c r="M231" s="36" t="s">
        <v>57</v>
      </c>
      <c r="N231" s="37" t="s">
        <v>91</v>
      </c>
      <c r="O231" s="38">
        <v>140968</v>
      </c>
      <c r="P231" s="39">
        <v>24</v>
      </c>
      <c r="Q231" s="40">
        <v>3383232</v>
      </c>
      <c r="R231" s="64" t="s">
        <v>46</v>
      </c>
      <c r="S231" s="60">
        <v>1</v>
      </c>
      <c r="T231" s="71">
        <v>2</v>
      </c>
      <c r="U231" s="33">
        <v>281936</v>
      </c>
      <c r="V231" s="67" t="s">
        <v>93</v>
      </c>
      <c r="W231" s="75" t="s">
        <v>50</v>
      </c>
      <c r="X231" s="41">
        <v>0</v>
      </c>
      <c r="Y231" s="37" t="s">
        <v>710</v>
      </c>
      <c r="Z231" s="91">
        <v>281936</v>
      </c>
      <c r="AA231" s="37"/>
      <c r="AB231" s="37"/>
      <c r="AC231" s="41">
        <f>ROUND(Tabla1[[#This Row],[VALOR GLOSA DEFINITIVA]]-Tabla1[[#This Row],[VALOR LEVANTADO EN LIQUIDACION]],0)</f>
        <v>281936</v>
      </c>
      <c r="AD231" s="122"/>
    </row>
    <row r="232" spans="2:30" s="30" customFormat="1" ht="68.25" hidden="1" customHeight="1" x14ac:dyDescent="0.3">
      <c r="B232" s="63" t="s">
        <v>40</v>
      </c>
      <c r="C232" s="42">
        <v>65</v>
      </c>
      <c r="D232" s="43" t="s">
        <v>41</v>
      </c>
      <c r="E232" s="37" t="s">
        <v>42</v>
      </c>
      <c r="F232" s="35" t="s">
        <v>517</v>
      </c>
      <c r="G232" s="35" t="s">
        <v>709</v>
      </c>
      <c r="H232" s="35" t="s">
        <v>519</v>
      </c>
      <c r="I232" s="35" t="s">
        <v>483</v>
      </c>
      <c r="J232" s="35" t="s">
        <v>520</v>
      </c>
      <c r="K232" s="35" t="s">
        <v>520</v>
      </c>
      <c r="L232" s="37" t="s">
        <v>62</v>
      </c>
      <c r="M232" s="36" t="s">
        <v>57</v>
      </c>
      <c r="N232" s="37" t="s">
        <v>91</v>
      </c>
      <c r="O232" s="38">
        <v>140968</v>
      </c>
      <c r="P232" s="39">
        <v>21</v>
      </c>
      <c r="Q232" s="40">
        <v>2960328</v>
      </c>
      <c r="R232" s="64" t="s">
        <v>46</v>
      </c>
      <c r="S232" s="60">
        <v>1</v>
      </c>
      <c r="T232" s="71">
        <v>2</v>
      </c>
      <c r="U232" s="33">
        <v>281936</v>
      </c>
      <c r="V232" s="67" t="s">
        <v>94</v>
      </c>
      <c r="W232" s="75" t="s">
        <v>50</v>
      </c>
      <c r="X232" s="41">
        <v>0</v>
      </c>
      <c r="Y232" s="37" t="s">
        <v>710</v>
      </c>
      <c r="Z232" s="91">
        <v>281936</v>
      </c>
      <c r="AA232" s="37"/>
      <c r="AB232" s="37"/>
      <c r="AC232" s="41">
        <f>ROUND(Tabla1[[#This Row],[VALOR GLOSA DEFINITIVA]]-Tabla1[[#This Row],[VALOR LEVANTADO EN LIQUIDACION]],0)</f>
        <v>281936</v>
      </c>
      <c r="AD232" s="122"/>
    </row>
    <row r="233" spans="2:30" s="30" customFormat="1" ht="68.25" hidden="1" customHeight="1" x14ac:dyDescent="0.3">
      <c r="B233" s="63" t="s">
        <v>40</v>
      </c>
      <c r="C233" s="42">
        <v>71</v>
      </c>
      <c r="D233" s="43" t="s">
        <v>41</v>
      </c>
      <c r="E233" s="37" t="s">
        <v>42</v>
      </c>
      <c r="F233" s="35" t="s">
        <v>517</v>
      </c>
      <c r="G233" s="35" t="s">
        <v>709</v>
      </c>
      <c r="H233" s="35" t="s">
        <v>519</v>
      </c>
      <c r="I233" s="35" t="s">
        <v>483</v>
      </c>
      <c r="J233" s="35" t="s">
        <v>520</v>
      </c>
      <c r="K233" s="35" t="s">
        <v>520</v>
      </c>
      <c r="L233" s="37" t="s">
        <v>52</v>
      </c>
      <c r="M233" s="36" t="s">
        <v>57</v>
      </c>
      <c r="N233" s="37" t="s">
        <v>91</v>
      </c>
      <c r="O233" s="38">
        <v>71958</v>
      </c>
      <c r="P233" s="39">
        <v>8</v>
      </c>
      <c r="Q233" s="40">
        <v>575664</v>
      </c>
      <c r="R233" s="64" t="s">
        <v>46</v>
      </c>
      <c r="S233" s="60">
        <v>1</v>
      </c>
      <c r="T233" s="71">
        <v>2</v>
      </c>
      <c r="U233" s="33">
        <v>143916</v>
      </c>
      <c r="V233" s="67" t="s">
        <v>95</v>
      </c>
      <c r="W233" s="75" t="s">
        <v>50</v>
      </c>
      <c r="X233" s="41">
        <v>0</v>
      </c>
      <c r="Y233" s="37" t="s">
        <v>710</v>
      </c>
      <c r="Z233" s="91">
        <v>143916</v>
      </c>
      <c r="AA233" s="37"/>
      <c r="AB233" s="37"/>
      <c r="AC233" s="41">
        <f>ROUND(Tabla1[[#This Row],[VALOR GLOSA DEFINITIVA]]-Tabla1[[#This Row],[VALOR LEVANTADO EN LIQUIDACION]],0)</f>
        <v>143916</v>
      </c>
      <c r="AD233" s="122"/>
    </row>
    <row r="234" spans="2:30" s="30" customFormat="1" ht="68.25" hidden="1" customHeight="1" x14ac:dyDescent="0.3">
      <c r="B234" s="63" t="s">
        <v>40</v>
      </c>
      <c r="C234" s="42">
        <v>65</v>
      </c>
      <c r="D234" s="43" t="s">
        <v>41</v>
      </c>
      <c r="E234" s="37" t="s">
        <v>42</v>
      </c>
      <c r="F234" s="35" t="s">
        <v>517</v>
      </c>
      <c r="G234" s="35" t="s">
        <v>709</v>
      </c>
      <c r="H234" s="35" t="s">
        <v>519</v>
      </c>
      <c r="I234" s="35" t="s">
        <v>483</v>
      </c>
      <c r="J234" s="35" t="s">
        <v>520</v>
      </c>
      <c r="K234" s="35" t="s">
        <v>520</v>
      </c>
      <c r="L234" s="37" t="s">
        <v>52</v>
      </c>
      <c r="M234" s="36" t="s">
        <v>57</v>
      </c>
      <c r="N234" s="37" t="s">
        <v>91</v>
      </c>
      <c r="O234" s="38">
        <v>140968</v>
      </c>
      <c r="P234" s="39">
        <v>24</v>
      </c>
      <c r="Q234" s="40">
        <v>3383232</v>
      </c>
      <c r="R234" s="64" t="s">
        <v>71</v>
      </c>
      <c r="S234" s="60">
        <v>1</v>
      </c>
      <c r="T234" s="71">
        <v>1.11940299</v>
      </c>
      <c r="U234" s="33">
        <v>157800</v>
      </c>
      <c r="V234" s="67" t="s">
        <v>96</v>
      </c>
      <c r="W234" s="75" t="s">
        <v>73</v>
      </c>
      <c r="X234" s="41">
        <v>157800</v>
      </c>
      <c r="Y234" s="37" t="s">
        <v>712</v>
      </c>
      <c r="Z234" s="91">
        <v>0</v>
      </c>
      <c r="AA234" s="37"/>
      <c r="AB234" s="37"/>
      <c r="AC234" s="41">
        <f>ROUND(Tabla1[[#This Row],[VALOR GLOSA DEFINITIVA]]-Tabla1[[#This Row],[VALOR LEVANTADO EN LIQUIDACION]],0)</f>
        <v>0</v>
      </c>
      <c r="AD234" s="122"/>
    </row>
    <row r="235" spans="2:30" s="30" customFormat="1" ht="68.25" hidden="1" customHeight="1" x14ac:dyDescent="0.3">
      <c r="B235" s="63" t="s">
        <v>40</v>
      </c>
      <c r="C235" s="42">
        <v>69</v>
      </c>
      <c r="D235" s="43" t="s">
        <v>41</v>
      </c>
      <c r="E235" s="37" t="s">
        <v>42</v>
      </c>
      <c r="F235" s="35" t="s">
        <v>517</v>
      </c>
      <c r="G235" s="35" t="s">
        <v>709</v>
      </c>
      <c r="H235" s="35" t="s">
        <v>519</v>
      </c>
      <c r="I235" s="35" t="s">
        <v>483</v>
      </c>
      <c r="J235" s="35" t="s">
        <v>520</v>
      </c>
      <c r="K235" s="35" t="s">
        <v>520</v>
      </c>
      <c r="L235" s="37" t="s">
        <v>43</v>
      </c>
      <c r="M235" s="36" t="s">
        <v>57</v>
      </c>
      <c r="N235" s="37" t="s">
        <v>91</v>
      </c>
      <c r="O235" s="38">
        <v>71958</v>
      </c>
      <c r="P235" s="39">
        <v>28</v>
      </c>
      <c r="Q235" s="40">
        <v>2014824</v>
      </c>
      <c r="R235" s="64" t="s">
        <v>71</v>
      </c>
      <c r="S235" s="60">
        <v>1</v>
      </c>
      <c r="T235" s="71">
        <v>1.4925373099999999</v>
      </c>
      <c r="U235" s="33">
        <v>107400</v>
      </c>
      <c r="V235" s="67" t="s">
        <v>97</v>
      </c>
      <c r="W235" s="75" t="s">
        <v>73</v>
      </c>
      <c r="X235" s="41">
        <v>107400</v>
      </c>
      <c r="Y235" s="37" t="s">
        <v>713</v>
      </c>
      <c r="Z235" s="91">
        <v>0</v>
      </c>
      <c r="AA235" s="37"/>
      <c r="AB235" s="37"/>
      <c r="AC235" s="41">
        <f>ROUND(Tabla1[[#This Row],[VALOR GLOSA DEFINITIVA]]-Tabla1[[#This Row],[VALOR LEVANTADO EN LIQUIDACION]],0)</f>
        <v>0</v>
      </c>
      <c r="AD235" s="122"/>
    </row>
    <row r="236" spans="2:30" s="30" customFormat="1" ht="68.25" hidden="1" customHeight="1" x14ac:dyDescent="0.3">
      <c r="B236" s="63" t="s">
        <v>40</v>
      </c>
      <c r="C236" s="42">
        <v>1132</v>
      </c>
      <c r="D236" s="43" t="s">
        <v>41</v>
      </c>
      <c r="E236" s="37" t="s">
        <v>42</v>
      </c>
      <c r="F236" s="35" t="s">
        <v>517</v>
      </c>
      <c r="G236" s="35" t="s">
        <v>709</v>
      </c>
      <c r="H236" s="35" t="s">
        <v>529</v>
      </c>
      <c r="I236" s="35" t="s">
        <v>483</v>
      </c>
      <c r="J236" s="35" t="s">
        <v>520</v>
      </c>
      <c r="K236" s="35" t="s">
        <v>520</v>
      </c>
      <c r="L236" s="37" t="s">
        <v>62</v>
      </c>
      <c r="M236" s="36" t="s">
        <v>57</v>
      </c>
      <c r="N236" s="37" t="s">
        <v>91</v>
      </c>
      <c r="O236" s="38">
        <v>46254656</v>
      </c>
      <c r="P236" s="39">
        <v>1</v>
      </c>
      <c r="Q236" s="40">
        <v>46254656</v>
      </c>
      <c r="R236" s="64" t="s">
        <v>71</v>
      </c>
      <c r="S236" s="60">
        <v>1</v>
      </c>
      <c r="T236" s="71">
        <v>2.4334850000000002E-2</v>
      </c>
      <c r="U236" s="33">
        <v>1125600</v>
      </c>
      <c r="V236" s="67" t="s">
        <v>98</v>
      </c>
      <c r="W236" s="75" t="s">
        <v>73</v>
      </c>
      <c r="X236" s="41">
        <v>1125600</v>
      </c>
      <c r="Y236" s="37" t="s">
        <v>712</v>
      </c>
      <c r="Z236" s="91">
        <v>0</v>
      </c>
      <c r="AA236" s="37"/>
      <c r="AB236" s="37"/>
      <c r="AC236" s="41">
        <f>ROUND(Tabla1[[#This Row],[VALOR GLOSA DEFINITIVA]]-Tabla1[[#This Row],[VALOR LEVANTADO EN LIQUIDACION]],0)</f>
        <v>0</v>
      </c>
      <c r="AD236" s="122"/>
    </row>
    <row r="237" spans="2:30" s="30" customFormat="1" ht="68.25" hidden="1" customHeight="1" x14ac:dyDescent="0.3">
      <c r="B237" s="63" t="s">
        <v>40</v>
      </c>
      <c r="C237" s="42">
        <v>4</v>
      </c>
      <c r="D237" s="43" t="s">
        <v>41</v>
      </c>
      <c r="E237" s="37" t="s">
        <v>42</v>
      </c>
      <c r="F237" s="35" t="s">
        <v>517</v>
      </c>
      <c r="G237" s="35" t="s">
        <v>714</v>
      </c>
      <c r="H237" s="35" t="s">
        <v>519</v>
      </c>
      <c r="I237" s="35" t="s">
        <v>483</v>
      </c>
      <c r="J237" s="35" t="s">
        <v>520</v>
      </c>
      <c r="K237" s="35" t="s">
        <v>520</v>
      </c>
      <c r="L237" s="37" t="s">
        <v>62</v>
      </c>
      <c r="M237" s="36" t="s">
        <v>54</v>
      </c>
      <c r="N237" s="37" t="s">
        <v>188</v>
      </c>
      <c r="O237" s="38">
        <v>91656</v>
      </c>
      <c r="P237" s="39">
        <v>46</v>
      </c>
      <c r="Q237" s="40">
        <v>4216176</v>
      </c>
      <c r="R237" s="64" t="s">
        <v>46</v>
      </c>
      <c r="S237" s="60">
        <v>1</v>
      </c>
      <c r="T237" s="71">
        <v>2</v>
      </c>
      <c r="U237" s="33">
        <v>183312</v>
      </c>
      <c r="V237" s="67" t="s">
        <v>189</v>
      </c>
      <c r="W237" s="75" t="s">
        <v>50</v>
      </c>
      <c r="X237" s="41">
        <v>0</v>
      </c>
      <c r="Y237" s="37" t="s">
        <v>715</v>
      </c>
      <c r="Z237" s="91">
        <v>183312</v>
      </c>
      <c r="AA237" s="37"/>
      <c r="AB237" s="37"/>
      <c r="AC237" s="41">
        <f>ROUND(Tabla1[[#This Row],[VALOR GLOSA DEFINITIVA]]-Tabla1[[#This Row],[VALOR LEVANTADO EN LIQUIDACION]],0)</f>
        <v>183312</v>
      </c>
      <c r="AD237" s="122"/>
    </row>
    <row r="238" spans="2:30" s="30" customFormat="1" ht="68.25" hidden="1" customHeight="1" x14ac:dyDescent="0.3">
      <c r="B238" s="63" t="s">
        <v>40</v>
      </c>
      <c r="C238" s="42">
        <v>22</v>
      </c>
      <c r="D238" s="43" t="s">
        <v>41</v>
      </c>
      <c r="E238" s="37" t="s">
        <v>42</v>
      </c>
      <c r="F238" s="35" t="s">
        <v>517</v>
      </c>
      <c r="G238" s="35" t="s">
        <v>714</v>
      </c>
      <c r="H238" s="35" t="s">
        <v>519</v>
      </c>
      <c r="I238" s="35" t="s">
        <v>483</v>
      </c>
      <c r="J238" s="35" t="s">
        <v>520</v>
      </c>
      <c r="K238" s="35" t="s">
        <v>520</v>
      </c>
      <c r="L238" s="37" t="s">
        <v>62</v>
      </c>
      <c r="M238" s="36" t="s">
        <v>54</v>
      </c>
      <c r="N238" s="37" t="s">
        <v>188</v>
      </c>
      <c r="O238" s="38">
        <v>91656</v>
      </c>
      <c r="P238" s="39">
        <v>12</v>
      </c>
      <c r="Q238" s="40">
        <v>1099872</v>
      </c>
      <c r="R238" s="64" t="s">
        <v>46</v>
      </c>
      <c r="S238" s="60">
        <v>1</v>
      </c>
      <c r="T238" s="71">
        <v>2</v>
      </c>
      <c r="U238" s="33">
        <v>183312</v>
      </c>
      <c r="V238" s="67" t="s">
        <v>190</v>
      </c>
      <c r="W238" s="75" t="s">
        <v>50</v>
      </c>
      <c r="X238" s="41">
        <v>0</v>
      </c>
      <c r="Y238" s="37" t="s">
        <v>715</v>
      </c>
      <c r="Z238" s="91">
        <v>183312</v>
      </c>
      <c r="AA238" s="37"/>
      <c r="AB238" s="37"/>
      <c r="AC238" s="41">
        <f>ROUND(Tabla1[[#This Row],[VALOR GLOSA DEFINITIVA]]-Tabla1[[#This Row],[VALOR LEVANTADO EN LIQUIDACION]],0)</f>
        <v>183312</v>
      </c>
      <c r="AD238" s="122"/>
    </row>
    <row r="239" spans="2:30" s="30" customFormat="1" ht="68.25" hidden="1" customHeight="1" x14ac:dyDescent="0.3">
      <c r="B239" s="63" t="s">
        <v>40</v>
      </c>
      <c r="C239" s="42">
        <v>1742</v>
      </c>
      <c r="D239" s="43" t="s">
        <v>41</v>
      </c>
      <c r="E239" s="37" t="s">
        <v>42</v>
      </c>
      <c r="F239" s="35" t="s">
        <v>517</v>
      </c>
      <c r="G239" s="35" t="s">
        <v>714</v>
      </c>
      <c r="H239" s="35" t="s">
        <v>519</v>
      </c>
      <c r="I239" s="35" t="s">
        <v>483</v>
      </c>
      <c r="J239" s="35" t="s">
        <v>520</v>
      </c>
      <c r="K239" s="35" t="s">
        <v>520</v>
      </c>
      <c r="L239" s="37" t="s">
        <v>62</v>
      </c>
      <c r="M239" s="36" t="s">
        <v>54</v>
      </c>
      <c r="N239" s="37" t="s">
        <v>188</v>
      </c>
      <c r="O239" s="38">
        <v>91656</v>
      </c>
      <c r="P239" s="39">
        <v>28</v>
      </c>
      <c r="Q239" s="40">
        <v>2566368</v>
      </c>
      <c r="R239" s="64" t="s">
        <v>46</v>
      </c>
      <c r="S239" s="60">
        <v>1</v>
      </c>
      <c r="T239" s="71">
        <v>2</v>
      </c>
      <c r="U239" s="33">
        <v>183312</v>
      </c>
      <c r="V239" s="67" t="s">
        <v>191</v>
      </c>
      <c r="W239" s="75" t="s">
        <v>50</v>
      </c>
      <c r="X239" s="41">
        <v>0</v>
      </c>
      <c r="Y239" s="37" t="s">
        <v>715</v>
      </c>
      <c r="Z239" s="91">
        <v>183312</v>
      </c>
      <c r="AA239" s="37"/>
      <c r="AB239" s="37"/>
      <c r="AC239" s="41">
        <f>ROUND(Tabla1[[#This Row],[VALOR GLOSA DEFINITIVA]]-Tabla1[[#This Row],[VALOR LEVANTADO EN LIQUIDACION]],0)</f>
        <v>183312</v>
      </c>
      <c r="AD239" s="122"/>
    </row>
    <row r="240" spans="2:30" s="30" customFormat="1" ht="68.25" hidden="1" customHeight="1" x14ac:dyDescent="0.3">
      <c r="B240" s="63" t="s">
        <v>40</v>
      </c>
      <c r="C240" s="42">
        <v>4</v>
      </c>
      <c r="D240" s="43" t="s">
        <v>41</v>
      </c>
      <c r="E240" s="37" t="s">
        <v>42</v>
      </c>
      <c r="F240" s="35" t="s">
        <v>517</v>
      </c>
      <c r="G240" s="35" t="s">
        <v>714</v>
      </c>
      <c r="H240" s="35" t="s">
        <v>519</v>
      </c>
      <c r="I240" s="35" t="s">
        <v>483</v>
      </c>
      <c r="J240" s="35" t="s">
        <v>520</v>
      </c>
      <c r="K240" s="35" t="s">
        <v>520</v>
      </c>
      <c r="L240" s="37" t="s">
        <v>62</v>
      </c>
      <c r="M240" s="36" t="s">
        <v>57</v>
      </c>
      <c r="N240" s="37" t="s">
        <v>188</v>
      </c>
      <c r="O240" s="38">
        <v>91656</v>
      </c>
      <c r="P240" s="39">
        <v>45</v>
      </c>
      <c r="Q240" s="40">
        <v>4124520</v>
      </c>
      <c r="R240" s="64" t="s">
        <v>46</v>
      </c>
      <c r="S240" s="60">
        <v>1</v>
      </c>
      <c r="T240" s="71">
        <v>1</v>
      </c>
      <c r="U240" s="33">
        <v>91656</v>
      </c>
      <c r="V240" s="67" t="s">
        <v>192</v>
      </c>
      <c r="W240" s="75" t="s">
        <v>50</v>
      </c>
      <c r="X240" s="41">
        <v>0</v>
      </c>
      <c r="Y240" s="37" t="s">
        <v>715</v>
      </c>
      <c r="Z240" s="91">
        <v>91656</v>
      </c>
      <c r="AA240" s="37"/>
      <c r="AB240" s="37"/>
      <c r="AC240" s="41">
        <f>ROUND(Tabla1[[#This Row],[VALOR GLOSA DEFINITIVA]]-Tabla1[[#This Row],[VALOR LEVANTADO EN LIQUIDACION]],0)</f>
        <v>91656</v>
      </c>
      <c r="AD240" s="122"/>
    </row>
    <row r="241" spans="2:30" s="30" customFormat="1" ht="68.25" hidden="1" customHeight="1" x14ac:dyDescent="0.3">
      <c r="B241" s="63" t="s">
        <v>40</v>
      </c>
      <c r="C241" s="42">
        <v>1759</v>
      </c>
      <c r="D241" s="43" t="s">
        <v>41</v>
      </c>
      <c r="E241" s="37" t="s">
        <v>42</v>
      </c>
      <c r="F241" s="35" t="s">
        <v>517</v>
      </c>
      <c r="G241" s="35" t="s">
        <v>714</v>
      </c>
      <c r="H241" s="35" t="s">
        <v>519</v>
      </c>
      <c r="I241" s="35" t="s">
        <v>483</v>
      </c>
      <c r="J241" s="35" t="s">
        <v>520</v>
      </c>
      <c r="K241" s="35" t="s">
        <v>520</v>
      </c>
      <c r="L241" s="37" t="s">
        <v>62</v>
      </c>
      <c r="M241" s="36" t="s">
        <v>57</v>
      </c>
      <c r="N241" s="37" t="s">
        <v>188</v>
      </c>
      <c r="O241" s="38">
        <v>76380</v>
      </c>
      <c r="P241" s="39">
        <v>32</v>
      </c>
      <c r="Q241" s="40">
        <v>2444160</v>
      </c>
      <c r="R241" s="64" t="s">
        <v>46</v>
      </c>
      <c r="S241" s="60">
        <v>1</v>
      </c>
      <c r="T241" s="71">
        <v>1</v>
      </c>
      <c r="U241" s="33">
        <v>76380</v>
      </c>
      <c r="V241" s="67" t="s">
        <v>193</v>
      </c>
      <c r="W241" s="75" t="s">
        <v>50</v>
      </c>
      <c r="X241" s="41">
        <v>0</v>
      </c>
      <c r="Y241" s="37" t="s">
        <v>715</v>
      </c>
      <c r="Z241" s="91">
        <v>76380</v>
      </c>
      <c r="AA241" s="37"/>
      <c r="AB241" s="37"/>
      <c r="AC241" s="41">
        <f>ROUND(Tabla1[[#This Row],[VALOR GLOSA DEFINITIVA]]-Tabla1[[#This Row],[VALOR LEVANTADO EN LIQUIDACION]],0)</f>
        <v>76380</v>
      </c>
      <c r="AD241" s="122"/>
    </row>
    <row r="242" spans="2:30" s="30" customFormat="1" ht="68.25" hidden="1" customHeight="1" x14ac:dyDescent="0.3">
      <c r="B242" s="63" t="s">
        <v>40</v>
      </c>
      <c r="C242" s="42">
        <v>4</v>
      </c>
      <c r="D242" s="43" t="s">
        <v>41</v>
      </c>
      <c r="E242" s="37" t="s">
        <v>42</v>
      </c>
      <c r="F242" s="35" t="s">
        <v>517</v>
      </c>
      <c r="G242" s="35" t="s">
        <v>714</v>
      </c>
      <c r="H242" s="35" t="s">
        <v>519</v>
      </c>
      <c r="I242" s="35" t="s">
        <v>483</v>
      </c>
      <c r="J242" s="35" t="s">
        <v>520</v>
      </c>
      <c r="K242" s="35" t="s">
        <v>520</v>
      </c>
      <c r="L242" s="37" t="s">
        <v>62</v>
      </c>
      <c r="M242" s="36" t="s">
        <v>57</v>
      </c>
      <c r="N242" s="37" t="s">
        <v>188</v>
      </c>
      <c r="O242" s="38">
        <v>91656</v>
      </c>
      <c r="P242" s="39">
        <v>45</v>
      </c>
      <c r="Q242" s="40">
        <v>4124520</v>
      </c>
      <c r="R242" s="64" t="s">
        <v>71</v>
      </c>
      <c r="S242" s="60">
        <v>1</v>
      </c>
      <c r="T242" s="71">
        <v>8.9552200000000006</v>
      </c>
      <c r="U242" s="33">
        <v>820800</v>
      </c>
      <c r="V242" s="67" t="s">
        <v>194</v>
      </c>
      <c r="W242" s="75" t="s">
        <v>73</v>
      </c>
      <c r="X242" s="41">
        <v>820800</v>
      </c>
      <c r="Y242" s="37" t="s">
        <v>716</v>
      </c>
      <c r="Z242" s="91">
        <v>0</v>
      </c>
      <c r="AA242" s="37"/>
      <c r="AB242" s="37"/>
      <c r="AC242" s="41">
        <f>ROUND(Tabla1[[#This Row],[VALOR GLOSA DEFINITIVA]]-Tabla1[[#This Row],[VALOR LEVANTADO EN LIQUIDACION]],0)</f>
        <v>0</v>
      </c>
      <c r="AD242" s="122"/>
    </row>
    <row r="243" spans="2:30" s="30" customFormat="1" ht="68.25" hidden="1" customHeight="1" x14ac:dyDescent="0.3">
      <c r="B243" s="63" t="s">
        <v>40</v>
      </c>
      <c r="C243" s="42">
        <v>22</v>
      </c>
      <c r="D243" s="43" t="s">
        <v>41</v>
      </c>
      <c r="E243" s="37" t="s">
        <v>42</v>
      </c>
      <c r="F243" s="35" t="s">
        <v>517</v>
      </c>
      <c r="G243" s="35" t="s">
        <v>714</v>
      </c>
      <c r="H243" s="35" t="s">
        <v>519</v>
      </c>
      <c r="I243" s="35" t="s">
        <v>483</v>
      </c>
      <c r="J243" s="35" t="s">
        <v>520</v>
      </c>
      <c r="K243" s="35" t="s">
        <v>520</v>
      </c>
      <c r="L243" s="37" t="s">
        <v>62</v>
      </c>
      <c r="M243" s="36" t="s">
        <v>57</v>
      </c>
      <c r="N243" s="37" t="s">
        <v>188</v>
      </c>
      <c r="O243" s="38">
        <v>91656</v>
      </c>
      <c r="P243" s="39">
        <v>20</v>
      </c>
      <c r="Q243" s="40">
        <v>1833120</v>
      </c>
      <c r="R243" s="64" t="s">
        <v>71</v>
      </c>
      <c r="S243" s="60">
        <v>1</v>
      </c>
      <c r="T243" s="71">
        <v>11.69154</v>
      </c>
      <c r="U243" s="33">
        <v>1071600</v>
      </c>
      <c r="V243" s="67" t="s">
        <v>195</v>
      </c>
      <c r="W243" s="75" t="s">
        <v>73</v>
      </c>
      <c r="X243" s="41">
        <v>1071600</v>
      </c>
      <c r="Y243" s="37" t="s">
        <v>717</v>
      </c>
      <c r="Z243" s="91">
        <v>0</v>
      </c>
      <c r="AA243" s="37"/>
      <c r="AB243" s="37"/>
      <c r="AC243" s="41">
        <f>ROUND(Tabla1[[#This Row],[VALOR GLOSA DEFINITIVA]]-Tabla1[[#This Row],[VALOR LEVANTADO EN LIQUIDACION]],0)</f>
        <v>0</v>
      </c>
      <c r="AD243" s="122"/>
    </row>
    <row r="244" spans="2:30" s="30" customFormat="1" ht="68.25" hidden="1" customHeight="1" x14ac:dyDescent="0.3">
      <c r="B244" s="63" t="s">
        <v>40</v>
      </c>
      <c r="C244" s="42">
        <v>4</v>
      </c>
      <c r="D244" s="43" t="s">
        <v>41</v>
      </c>
      <c r="E244" s="37" t="s">
        <v>42</v>
      </c>
      <c r="F244" s="35" t="s">
        <v>517</v>
      </c>
      <c r="G244" s="35" t="s">
        <v>714</v>
      </c>
      <c r="H244" s="35" t="s">
        <v>519</v>
      </c>
      <c r="I244" s="35" t="s">
        <v>483</v>
      </c>
      <c r="J244" s="35" t="s">
        <v>520</v>
      </c>
      <c r="K244" s="35" t="s">
        <v>520</v>
      </c>
      <c r="L244" s="37" t="s">
        <v>52</v>
      </c>
      <c r="M244" s="36" t="s">
        <v>44</v>
      </c>
      <c r="N244" s="37" t="s">
        <v>196</v>
      </c>
      <c r="O244" s="38">
        <v>91656</v>
      </c>
      <c r="P244" s="39">
        <v>46</v>
      </c>
      <c r="Q244" s="40">
        <v>4216176</v>
      </c>
      <c r="R244" s="64" t="s">
        <v>46</v>
      </c>
      <c r="S244" s="60">
        <v>1</v>
      </c>
      <c r="T244" s="71">
        <v>3</v>
      </c>
      <c r="U244" s="33">
        <v>274968</v>
      </c>
      <c r="V244" s="67" t="s">
        <v>197</v>
      </c>
      <c r="W244" s="75" t="s">
        <v>50</v>
      </c>
      <c r="X244" s="41">
        <v>0</v>
      </c>
      <c r="Y244" s="37" t="s">
        <v>715</v>
      </c>
      <c r="Z244" s="91">
        <v>274968</v>
      </c>
      <c r="AA244" s="37"/>
      <c r="AB244" s="37"/>
      <c r="AC244" s="41">
        <f>ROUND(Tabla1[[#This Row],[VALOR GLOSA DEFINITIVA]]-Tabla1[[#This Row],[VALOR LEVANTADO EN LIQUIDACION]],0)</f>
        <v>274968</v>
      </c>
      <c r="AD244" s="122"/>
    </row>
    <row r="245" spans="2:30" s="30" customFormat="1" ht="68.25" hidden="1" customHeight="1" x14ac:dyDescent="0.3">
      <c r="B245" s="63" t="s">
        <v>40</v>
      </c>
      <c r="C245" s="42">
        <v>3</v>
      </c>
      <c r="D245" s="43" t="s">
        <v>41</v>
      </c>
      <c r="E245" s="37" t="s">
        <v>42</v>
      </c>
      <c r="F245" s="35" t="s">
        <v>517</v>
      </c>
      <c r="G245" s="35" t="s">
        <v>714</v>
      </c>
      <c r="H245" s="35" t="s">
        <v>519</v>
      </c>
      <c r="I245" s="35" t="s">
        <v>483</v>
      </c>
      <c r="J245" s="35" t="s">
        <v>520</v>
      </c>
      <c r="K245" s="35" t="s">
        <v>520</v>
      </c>
      <c r="L245" s="37" t="s">
        <v>52</v>
      </c>
      <c r="M245" s="36" t="s">
        <v>54</v>
      </c>
      <c r="N245" s="37" t="s">
        <v>196</v>
      </c>
      <c r="O245" s="38">
        <v>122208</v>
      </c>
      <c r="P245" s="39">
        <v>1</v>
      </c>
      <c r="Q245" s="40">
        <v>122208</v>
      </c>
      <c r="R245" s="64" t="s">
        <v>46</v>
      </c>
      <c r="S245" s="60">
        <v>1</v>
      </c>
      <c r="T245" s="71">
        <v>1</v>
      </c>
      <c r="U245" s="33">
        <v>122208</v>
      </c>
      <c r="V245" s="67" t="s">
        <v>198</v>
      </c>
      <c r="W245" s="75" t="s">
        <v>50</v>
      </c>
      <c r="X245" s="41">
        <v>0</v>
      </c>
      <c r="Y245" s="37" t="s">
        <v>715</v>
      </c>
      <c r="Z245" s="91">
        <v>122208</v>
      </c>
      <c r="AA245" s="37"/>
      <c r="AB245" s="37"/>
      <c r="AC245" s="41">
        <f>ROUND(Tabla1[[#This Row],[VALOR GLOSA DEFINITIVA]]-Tabla1[[#This Row],[VALOR LEVANTADO EN LIQUIDACION]],0)</f>
        <v>122208</v>
      </c>
      <c r="AD245" s="122"/>
    </row>
    <row r="246" spans="2:30" s="30" customFormat="1" ht="68.25" hidden="1" customHeight="1" x14ac:dyDescent="0.3">
      <c r="B246" s="63" t="s">
        <v>40</v>
      </c>
      <c r="C246" s="42">
        <v>22</v>
      </c>
      <c r="D246" s="43" t="s">
        <v>41</v>
      </c>
      <c r="E246" s="37" t="s">
        <v>42</v>
      </c>
      <c r="F246" s="35" t="s">
        <v>517</v>
      </c>
      <c r="G246" s="35" t="s">
        <v>714</v>
      </c>
      <c r="H246" s="35" t="s">
        <v>519</v>
      </c>
      <c r="I246" s="35" t="s">
        <v>483</v>
      </c>
      <c r="J246" s="35" t="s">
        <v>520</v>
      </c>
      <c r="K246" s="35" t="s">
        <v>520</v>
      </c>
      <c r="L246" s="37" t="s">
        <v>52</v>
      </c>
      <c r="M246" s="36" t="s">
        <v>54</v>
      </c>
      <c r="N246" s="37" t="s">
        <v>196</v>
      </c>
      <c r="O246" s="38">
        <v>91656</v>
      </c>
      <c r="P246" s="39">
        <v>23</v>
      </c>
      <c r="Q246" s="40">
        <v>2108088</v>
      </c>
      <c r="R246" s="64" t="s">
        <v>46</v>
      </c>
      <c r="S246" s="60">
        <v>1</v>
      </c>
      <c r="T246" s="71">
        <v>1</v>
      </c>
      <c r="U246" s="33">
        <v>91656</v>
      </c>
      <c r="V246" s="67" t="s">
        <v>199</v>
      </c>
      <c r="W246" s="75" t="s">
        <v>50</v>
      </c>
      <c r="X246" s="41">
        <v>0</v>
      </c>
      <c r="Y246" s="37" t="s">
        <v>715</v>
      </c>
      <c r="Z246" s="91">
        <v>91656</v>
      </c>
      <c r="AA246" s="37"/>
      <c r="AB246" s="37"/>
      <c r="AC246" s="41">
        <f>ROUND(Tabla1[[#This Row],[VALOR GLOSA DEFINITIVA]]-Tabla1[[#This Row],[VALOR LEVANTADO EN LIQUIDACION]],0)</f>
        <v>91656</v>
      </c>
      <c r="AD246" s="122"/>
    </row>
    <row r="247" spans="2:30" s="30" customFormat="1" ht="68.25" hidden="1" customHeight="1" x14ac:dyDescent="0.3">
      <c r="B247" s="63" t="s">
        <v>40</v>
      </c>
      <c r="C247" s="42">
        <v>1742</v>
      </c>
      <c r="D247" s="43" t="s">
        <v>41</v>
      </c>
      <c r="E247" s="37" t="s">
        <v>42</v>
      </c>
      <c r="F247" s="35" t="s">
        <v>517</v>
      </c>
      <c r="G247" s="35" t="s">
        <v>714</v>
      </c>
      <c r="H247" s="35" t="s">
        <v>519</v>
      </c>
      <c r="I247" s="35" t="s">
        <v>483</v>
      </c>
      <c r="J247" s="35" t="s">
        <v>520</v>
      </c>
      <c r="K247" s="35" t="s">
        <v>520</v>
      </c>
      <c r="L247" s="37" t="s">
        <v>52</v>
      </c>
      <c r="M247" s="36" t="s">
        <v>54</v>
      </c>
      <c r="N247" s="37" t="s">
        <v>196</v>
      </c>
      <c r="O247" s="38">
        <v>91656</v>
      </c>
      <c r="P247" s="39">
        <v>11</v>
      </c>
      <c r="Q247" s="40">
        <v>1008216</v>
      </c>
      <c r="R247" s="64" t="s">
        <v>46</v>
      </c>
      <c r="S247" s="60">
        <v>1</v>
      </c>
      <c r="T247" s="71">
        <v>1</v>
      </c>
      <c r="U247" s="33">
        <v>91656</v>
      </c>
      <c r="V247" s="67" t="s">
        <v>200</v>
      </c>
      <c r="W247" s="75" t="s">
        <v>50</v>
      </c>
      <c r="X247" s="41">
        <v>0</v>
      </c>
      <c r="Y247" s="37" t="s">
        <v>715</v>
      </c>
      <c r="Z247" s="91">
        <v>91656</v>
      </c>
      <c r="AA247" s="37"/>
      <c r="AB247" s="37"/>
      <c r="AC247" s="41">
        <f>ROUND(Tabla1[[#This Row],[VALOR GLOSA DEFINITIVA]]-Tabla1[[#This Row],[VALOR LEVANTADO EN LIQUIDACION]],0)</f>
        <v>91656</v>
      </c>
      <c r="AD247" s="122"/>
    </row>
    <row r="248" spans="2:30" s="30" customFormat="1" ht="68.25" hidden="1" customHeight="1" x14ac:dyDescent="0.3">
      <c r="B248" s="63" t="s">
        <v>40</v>
      </c>
      <c r="C248" s="42">
        <v>1758</v>
      </c>
      <c r="D248" s="43" t="s">
        <v>41</v>
      </c>
      <c r="E248" s="37" t="s">
        <v>42</v>
      </c>
      <c r="F248" s="35" t="s">
        <v>517</v>
      </c>
      <c r="G248" s="35" t="s">
        <v>714</v>
      </c>
      <c r="H248" s="35" t="s">
        <v>519</v>
      </c>
      <c r="I248" s="35" t="s">
        <v>483</v>
      </c>
      <c r="J248" s="35" t="s">
        <v>520</v>
      </c>
      <c r="K248" s="35" t="s">
        <v>520</v>
      </c>
      <c r="L248" s="37" t="s">
        <v>52</v>
      </c>
      <c r="M248" s="36" t="s">
        <v>54</v>
      </c>
      <c r="N248" s="37" t="s">
        <v>196</v>
      </c>
      <c r="O248" s="38">
        <v>91656</v>
      </c>
      <c r="P248" s="39">
        <v>1</v>
      </c>
      <c r="Q248" s="40">
        <v>91656</v>
      </c>
      <c r="R248" s="64" t="s">
        <v>46</v>
      </c>
      <c r="S248" s="60">
        <v>1</v>
      </c>
      <c r="T248" s="71">
        <v>1</v>
      </c>
      <c r="U248" s="33">
        <v>91656</v>
      </c>
      <c r="V248" s="67" t="s">
        <v>201</v>
      </c>
      <c r="W248" s="75" t="s">
        <v>50</v>
      </c>
      <c r="X248" s="41">
        <v>0</v>
      </c>
      <c r="Y248" s="37" t="s">
        <v>715</v>
      </c>
      <c r="Z248" s="91">
        <v>91656</v>
      </c>
      <c r="AA248" s="37"/>
      <c r="AB248" s="37"/>
      <c r="AC248" s="41">
        <f>ROUND(Tabla1[[#This Row],[VALOR GLOSA DEFINITIVA]]-Tabla1[[#This Row],[VALOR LEVANTADO EN LIQUIDACION]],0)</f>
        <v>91656</v>
      </c>
      <c r="AD248" s="122"/>
    </row>
    <row r="249" spans="2:30" s="30" customFormat="1" ht="68.25" hidden="1" customHeight="1" x14ac:dyDescent="0.3">
      <c r="B249" s="63" t="s">
        <v>40</v>
      </c>
      <c r="C249" s="42">
        <v>2451</v>
      </c>
      <c r="D249" s="43" t="s">
        <v>41</v>
      </c>
      <c r="E249" s="37" t="s">
        <v>42</v>
      </c>
      <c r="F249" s="35" t="s">
        <v>517</v>
      </c>
      <c r="G249" s="35" t="s">
        <v>714</v>
      </c>
      <c r="H249" s="35" t="s">
        <v>519</v>
      </c>
      <c r="I249" s="35" t="s">
        <v>483</v>
      </c>
      <c r="J249" s="35" t="s">
        <v>520</v>
      </c>
      <c r="K249" s="35" t="s">
        <v>520</v>
      </c>
      <c r="L249" s="37" t="s">
        <v>52</v>
      </c>
      <c r="M249" s="36" t="s">
        <v>54</v>
      </c>
      <c r="N249" s="37" t="s">
        <v>196</v>
      </c>
      <c r="O249" s="38">
        <v>76380</v>
      </c>
      <c r="P249" s="39">
        <v>42</v>
      </c>
      <c r="Q249" s="40">
        <v>3207960</v>
      </c>
      <c r="R249" s="64" t="s">
        <v>46</v>
      </c>
      <c r="S249" s="60">
        <v>1</v>
      </c>
      <c r="T249" s="71">
        <v>2</v>
      </c>
      <c r="U249" s="33">
        <v>152760</v>
      </c>
      <c r="V249" s="67" t="s">
        <v>202</v>
      </c>
      <c r="W249" s="75" t="s">
        <v>50</v>
      </c>
      <c r="X249" s="41">
        <v>0</v>
      </c>
      <c r="Y249" s="37" t="s">
        <v>715</v>
      </c>
      <c r="Z249" s="91">
        <v>152760</v>
      </c>
      <c r="AA249" s="37"/>
      <c r="AB249" s="37"/>
      <c r="AC249" s="41">
        <f>ROUND(Tabla1[[#This Row],[VALOR GLOSA DEFINITIVA]]-Tabla1[[#This Row],[VALOR LEVANTADO EN LIQUIDACION]],0)</f>
        <v>152760</v>
      </c>
      <c r="AD249" s="122"/>
    </row>
    <row r="250" spans="2:30" s="30" customFormat="1" ht="68.25" hidden="1" customHeight="1" x14ac:dyDescent="0.3">
      <c r="B250" s="63" t="s">
        <v>40</v>
      </c>
      <c r="C250" s="42">
        <v>4</v>
      </c>
      <c r="D250" s="43" t="s">
        <v>41</v>
      </c>
      <c r="E250" s="37" t="s">
        <v>42</v>
      </c>
      <c r="F250" s="35" t="s">
        <v>517</v>
      </c>
      <c r="G250" s="35" t="s">
        <v>714</v>
      </c>
      <c r="H250" s="35" t="s">
        <v>519</v>
      </c>
      <c r="I250" s="35" t="s">
        <v>483</v>
      </c>
      <c r="J250" s="35" t="s">
        <v>520</v>
      </c>
      <c r="K250" s="35" t="s">
        <v>520</v>
      </c>
      <c r="L250" s="37" t="s">
        <v>52</v>
      </c>
      <c r="M250" s="36" t="s">
        <v>57</v>
      </c>
      <c r="N250" s="37" t="s">
        <v>196</v>
      </c>
      <c r="O250" s="38">
        <v>91656</v>
      </c>
      <c r="P250" s="39">
        <v>38</v>
      </c>
      <c r="Q250" s="40">
        <v>3482928</v>
      </c>
      <c r="R250" s="64" t="s">
        <v>46</v>
      </c>
      <c r="S250" s="60">
        <v>1</v>
      </c>
      <c r="T250" s="71">
        <v>1</v>
      </c>
      <c r="U250" s="33">
        <v>91656</v>
      </c>
      <c r="V250" s="67" t="s">
        <v>203</v>
      </c>
      <c r="W250" s="75" t="s">
        <v>50</v>
      </c>
      <c r="X250" s="41">
        <v>0</v>
      </c>
      <c r="Y250" s="37" t="s">
        <v>715</v>
      </c>
      <c r="Z250" s="91">
        <v>91656</v>
      </c>
      <c r="AA250" s="37"/>
      <c r="AB250" s="37"/>
      <c r="AC250" s="41">
        <f>ROUND(Tabla1[[#This Row],[VALOR GLOSA DEFINITIVA]]-Tabla1[[#This Row],[VALOR LEVANTADO EN LIQUIDACION]],0)</f>
        <v>91656</v>
      </c>
      <c r="AD250" s="122"/>
    </row>
    <row r="251" spans="2:30" s="30" customFormat="1" ht="68.25" hidden="1" customHeight="1" x14ac:dyDescent="0.3">
      <c r="B251" s="63" t="s">
        <v>40</v>
      </c>
      <c r="C251" s="42">
        <v>4</v>
      </c>
      <c r="D251" s="43" t="s">
        <v>41</v>
      </c>
      <c r="E251" s="37" t="s">
        <v>42</v>
      </c>
      <c r="F251" s="35" t="s">
        <v>517</v>
      </c>
      <c r="G251" s="35" t="s">
        <v>714</v>
      </c>
      <c r="H251" s="35" t="s">
        <v>519</v>
      </c>
      <c r="I251" s="35" t="s">
        <v>483</v>
      </c>
      <c r="J251" s="35" t="s">
        <v>520</v>
      </c>
      <c r="K251" s="35" t="s">
        <v>520</v>
      </c>
      <c r="L251" s="37" t="s">
        <v>52</v>
      </c>
      <c r="M251" s="36" t="s">
        <v>57</v>
      </c>
      <c r="N251" s="37" t="s">
        <v>196</v>
      </c>
      <c r="O251" s="38">
        <v>91656</v>
      </c>
      <c r="P251" s="39">
        <v>38</v>
      </c>
      <c r="Q251" s="40">
        <v>3482928</v>
      </c>
      <c r="R251" s="64" t="s">
        <v>71</v>
      </c>
      <c r="S251" s="60">
        <v>1</v>
      </c>
      <c r="T251" s="71">
        <v>5.2238800000000003</v>
      </c>
      <c r="U251" s="33">
        <v>478800</v>
      </c>
      <c r="V251" s="67" t="s">
        <v>204</v>
      </c>
      <c r="W251" s="75" t="s">
        <v>73</v>
      </c>
      <c r="X251" s="41">
        <v>478800</v>
      </c>
      <c r="Y251" s="37" t="s">
        <v>718</v>
      </c>
      <c r="Z251" s="91">
        <v>0</v>
      </c>
      <c r="AA251" s="37"/>
      <c r="AB251" s="37"/>
      <c r="AC251" s="41">
        <f>ROUND(Tabla1[[#This Row],[VALOR GLOSA DEFINITIVA]]-Tabla1[[#This Row],[VALOR LEVANTADO EN LIQUIDACION]],0)</f>
        <v>0</v>
      </c>
      <c r="AD251" s="122"/>
    </row>
    <row r="252" spans="2:30" s="30" customFormat="1" ht="68.25" hidden="1" customHeight="1" x14ac:dyDescent="0.3">
      <c r="B252" s="63" t="s">
        <v>40</v>
      </c>
      <c r="C252" s="42">
        <v>2451</v>
      </c>
      <c r="D252" s="43" t="s">
        <v>41</v>
      </c>
      <c r="E252" s="37" t="s">
        <v>42</v>
      </c>
      <c r="F252" s="35" t="s">
        <v>517</v>
      </c>
      <c r="G252" s="35" t="s">
        <v>714</v>
      </c>
      <c r="H252" s="35" t="s">
        <v>519</v>
      </c>
      <c r="I252" s="35" t="s">
        <v>483</v>
      </c>
      <c r="J252" s="35" t="s">
        <v>520</v>
      </c>
      <c r="K252" s="35" t="s">
        <v>520</v>
      </c>
      <c r="L252" s="37" t="s">
        <v>52</v>
      </c>
      <c r="M252" s="36" t="s">
        <v>57</v>
      </c>
      <c r="N252" s="37" t="s">
        <v>196</v>
      </c>
      <c r="O252" s="38">
        <v>76380</v>
      </c>
      <c r="P252" s="39">
        <v>43</v>
      </c>
      <c r="Q252" s="40">
        <v>3284340</v>
      </c>
      <c r="R252" s="64" t="s">
        <v>71</v>
      </c>
      <c r="S252" s="60">
        <v>1</v>
      </c>
      <c r="T252" s="71">
        <v>13.731339999999999</v>
      </c>
      <c r="U252" s="33">
        <v>1048800</v>
      </c>
      <c r="V252" s="67" t="s">
        <v>205</v>
      </c>
      <c r="W252" s="75" t="s">
        <v>73</v>
      </c>
      <c r="X252" s="41">
        <v>1048800</v>
      </c>
      <c r="Y252" s="37" t="s">
        <v>719</v>
      </c>
      <c r="Z252" s="91">
        <v>0</v>
      </c>
      <c r="AA252" s="37"/>
      <c r="AB252" s="37"/>
      <c r="AC252" s="41">
        <f>ROUND(Tabla1[[#This Row],[VALOR GLOSA DEFINITIVA]]-Tabla1[[#This Row],[VALOR LEVANTADO EN LIQUIDACION]],0)</f>
        <v>0</v>
      </c>
      <c r="AD252" s="122"/>
    </row>
    <row r="253" spans="2:30" s="30" customFormat="1" ht="68.25" hidden="1" customHeight="1" x14ac:dyDescent="0.3">
      <c r="B253" s="63" t="s">
        <v>40</v>
      </c>
      <c r="C253" s="42">
        <v>1812</v>
      </c>
      <c r="D253" s="43" t="s">
        <v>41</v>
      </c>
      <c r="E253" s="37" t="s">
        <v>42</v>
      </c>
      <c r="F253" s="35" t="s">
        <v>701</v>
      </c>
      <c r="G253" s="35" t="s">
        <v>714</v>
      </c>
      <c r="H253" s="35" t="s">
        <v>703</v>
      </c>
      <c r="I253" s="35" t="s">
        <v>483</v>
      </c>
      <c r="J253" s="35" t="s">
        <v>520</v>
      </c>
      <c r="K253" s="35" t="s">
        <v>520</v>
      </c>
      <c r="L253" s="37" t="s">
        <v>43</v>
      </c>
      <c r="M253" s="36" t="s">
        <v>57</v>
      </c>
      <c r="N253" s="37" t="s">
        <v>196</v>
      </c>
      <c r="O253" s="38">
        <v>37239940</v>
      </c>
      <c r="P253" s="39">
        <v>1</v>
      </c>
      <c r="Q253" s="40">
        <v>37239940</v>
      </c>
      <c r="R253" s="64" t="s">
        <v>71</v>
      </c>
      <c r="S253" s="60">
        <v>1</v>
      </c>
      <c r="T253" s="71">
        <v>2.5762670000000001E-2</v>
      </c>
      <c r="U253" s="33">
        <v>959400</v>
      </c>
      <c r="V253" s="67" t="s">
        <v>206</v>
      </c>
      <c r="W253" s="75" t="s">
        <v>73</v>
      </c>
      <c r="X253" s="41">
        <v>959400</v>
      </c>
      <c r="Y253" s="37" t="s">
        <v>720</v>
      </c>
      <c r="Z253" s="91">
        <v>0</v>
      </c>
      <c r="AA253" s="37"/>
      <c r="AB253" s="37"/>
      <c r="AC253" s="41">
        <f>ROUND(Tabla1[[#This Row],[VALOR GLOSA DEFINITIVA]]-Tabla1[[#This Row],[VALOR LEVANTADO EN LIQUIDACION]],0)</f>
        <v>0</v>
      </c>
      <c r="AD253" s="122"/>
    </row>
    <row r="254" spans="2:30" s="30" customFormat="1" ht="68.25" hidden="1" customHeight="1" x14ac:dyDescent="0.3">
      <c r="B254" s="63" t="s">
        <v>40</v>
      </c>
      <c r="C254" s="42">
        <v>1742</v>
      </c>
      <c r="D254" s="43" t="s">
        <v>41</v>
      </c>
      <c r="E254" s="37" t="s">
        <v>42</v>
      </c>
      <c r="F254" s="35" t="s">
        <v>517</v>
      </c>
      <c r="G254" s="35" t="s">
        <v>714</v>
      </c>
      <c r="H254" s="35" t="s">
        <v>519</v>
      </c>
      <c r="I254" s="35" t="s">
        <v>483</v>
      </c>
      <c r="J254" s="35" t="s">
        <v>520</v>
      </c>
      <c r="K254" s="35" t="s">
        <v>520</v>
      </c>
      <c r="L254" s="37" t="s">
        <v>43</v>
      </c>
      <c r="M254" s="36" t="s">
        <v>57</v>
      </c>
      <c r="N254" s="37" t="s">
        <v>207</v>
      </c>
      <c r="O254" s="38">
        <v>91656</v>
      </c>
      <c r="P254" s="39">
        <v>41</v>
      </c>
      <c r="Q254" s="40">
        <v>3757896</v>
      </c>
      <c r="R254" s="64" t="s">
        <v>46</v>
      </c>
      <c r="S254" s="60">
        <v>1</v>
      </c>
      <c r="T254" s="71">
        <v>1</v>
      </c>
      <c r="U254" s="33">
        <v>91656</v>
      </c>
      <c r="V254" s="67" t="s">
        <v>208</v>
      </c>
      <c r="W254" s="75" t="s">
        <v>50</v>
      </c>
      <c r="X254" s="41">
        <v>0</v>
      </c>
      <c r="Y254" s="37" t="s">
        <v>715</v>
      </c>
      <c r="Z254" s="91">
        <v>91656</v>
      </c>
      <c r="AA254" s="37"/>
      <c r="AB254" s="37"/>
      <c r="AC254" s="41">
        <f>ROUND(Tabla1[[#This Row],[VALOR GLOSA DEFINITIVA]]-Tabla1[[#This Row],[VALOR LEVANTADO EN LIQUIDACION]],0)</f>
        <v>91656</v>
      </c>
      <c r="AD254" s="122"/>
    </row>
    <row r="255" spans="2:30" s="30" customFormat="1" ht="68.25" hidden="1" customHeight="1" x14ac:dyDescent="0.3">
      <c r="B255" s="63" t="s">
        <v>40</v>
      </c>
      <c r="C255" s="42">
        <v>1759</v>
      </c>
      <c r="D255" s="43" t="s">
        <v>41</v>
      </c>
      <c r="E255" s="37" t="s">
        <v>42</v>
      </c>
      <c r="F255" s="35" t="s">
        <v>517</v>
      </c>
      <c r="G255" s="35" t="s">
        <v>714</v>
      </c>
      <c r="H255" s="35" t="s">
        <v>519</v>
      </c>
      <c r="I255" s="35" t="s">
        <v>483</v>
      </c>
      <c r="J255" s="35" t="s">
        <v>520</v>
      </c>
      <c r="K255" s="35" t="s">
        <v>520</v>
      </c>
      <c r="L255" s="37" t="s">
        <v>43</v>
      </c>
      <c r="M255" s="36" t="s">
        <v>57</v>
      </c>
      <c r="N255" s="37" t="s">
        <v>207</v>
      </c>
      <c r="O255" s="38">
        <v>76380</v>
      </c>
      <c r="P255" s="39">
        <v>65</v>
      </c>
      <c r="Q255" s="40">
        <v>4964700</v>
      </c>
      <c r="R255" s="64" t="s">
        <v>46</v>
      </c>
      <c r="S255" s="60">
        <v>1</v>
      </c>
      <c r="T255" s="71">
        <v>1</v>
      </c>
      <c r="U255" s="33">
        <v>76380</v>
      </c>
      <c r="V255" s="67" t="s">
        <v>209</v>
      </c>
      <c r="W255" s="75" t="s">
        <v>50</v>
      </c>
      <c r="X255" s="41">
        <v>0</v>
      </c>
      <c r="Y255" s="37" t="s">
        <v>715</v>
      </c>
      <c r="Z255" s="91">
        <v>76380</v>
      </c>
      <c r="AA255" s="37"/>
      <c r="AB255" s="37"/>
      <c r="AC255" s="41">
        <f>ROUND(Tabla1[[#This Row],[VALOR GLOSA DEFINITIVA]]-Tabla1[[#This Row],[VALOR LEVANTADO EN LIQUIDACION]],0)</f>
        <v>76380</v>
      </c>
      <c r="AD255" s="122"/>
    </row>
    <row r="256" spans="2:30" s="30" customFormat="1" ht="68.25" hidden="1" customHeight="1" x14ac:dyDescent="0.3">
      <c r="B256" s="63" t="s">
        <v>40</v>
      </c>
      <c r="C256" s="42">
        <v>1136</v>
      </c>
      <c r="D256" s="43" t="s">
        <v>41</v>
      </c>
      <c r="E256" s="37" t="s">
        <v>42</v>
      </c>
      <c r="F256" s="35" t="s">
        <v>721</v>
      </c>
      <c r="G256" s="35" t="s">
        <v>714</v>
      </c>
      <c r="H256" s="35" t="s">
        <v>721</v>
      </c>
      <c r="I256" s="35" t="s">
        <v>483</v>
      </c>
      <c r="J256" s="35" t="s">
        <v>520</v>
      </c>
      <c r="K256" s="35" t="s">
        <v>520</v>
      </c>
      <c r="L256" s="37" t="s">
        <v>43</v>
      </c>
      <c r="M256" s="36" t="s">
        <v>57</v>
      </c>
      <c r="N256" s="37" t="s">
        <v>207</v>
      </c>
      <c r="O256" s="38">
        <v>5621568</v>
      </c>
      <c r="P256" s="39">
        <v>1</v>
      </c>
      <c r="Q256" s="40">
        <v>5621568</v>
      </c>
      <c r="R256" s="64" t="s">
        <v>71</v>
      </c>
      <c r="S256" s="60">
        <v>1</v>
      </c>
      <c r="T256" s="71">
        <v>2.43349E-2</v>
      </c>
      <c r="U256" s="33">
        <v>136800</v>
      </c>
      <c r="V256" s="67" t="s">
        <v>210</v>
      </c>
      <c r="W256" s="75" t="s">
        <v>73</v>
      </c>
      <c r="X256" s="41">
        <v>136800</v>
      </c>
      <c r="Y256" s="37" t="s">
        <v>722</v>
      </c>
      <c r="Z256" s="91">
        <v>0</v>
      </c>
      <c r="AA256" s="37"/>
      <c r="AB256" s="37"/>
      <c r="AC256" s="41">
        <f>ROUND(Tabla1[[#This Row],[VALOR GLOSA DEFINITIVA]]-Tabla1[[#This Row],[VALOR LEVANTADO EN LIQUIDACION]],0)</f>
        <v>0</v>
      </c>
      <c r="AD256" s="122"/>
    </row>
    <row r="257" spans="2:30" s="30" customFormat="1" ht="68.25" hidden="1" customHeight="1" x14ac:dyDescent="0.3">
      <c r="B257" s="63" t="s">
        <v>40</v>
      </c>
      <c r="C257" s="42">
        <v>1860</v>
      </c>
      <c r="D257" s="43" t="s">
        <v>41</v>
      </c>
      <c r="E257" s="37" t="s">
        <v>42</v>
      </c>
      <c r="F257" s="35" t="s">
        <v>649</v>
      </c>
      <c r="G257" s="35" t="s">
        <v>714</v>
      </c>
      <c r="H257" s="35" t="s">
        <v>650</v>
      </c>
      <c r="I257" s="35" t="s">
        <v>483</v>
      </c>
      <c r="J257" s="35" t="s">
        <v>520</v>
      </c>
      <c r="K257" s="35" t="s">
        <v>520</v>
      </c>
      <c r="L257" s="37" t="s">
        <v>43</v>
      </c>
      <c r="M257" s="36" t="s">
        <v>57</v>
      </c>
      <c r="N257" s="37" t="s">
        <v>207</v>
      </c>
      <c r="O257" s="38">
        <v>183312</v>
      </c>
      <c r="P257" s="39">
        <v>2</v>
      </c>
      <c r="Q257" s="40">
        <v>366624</v>
      </c>
      <c r="R257" s="64" t="s">
        <v>71</v>
      </c>
      <c r="S257" s="60">
        <v>1</v>
      </c>
      <c r="T257" s="71">
        <v>0.74626899999999996</v>
      </c>
      <c r="U257" s="33">
        <v>136800</v>
      </c>
      <c r="V257" s="67" t="s">
        <v>210</v>
      </c>
      <c r="W257" s="75" t="s">
        <v>73</v>
      </c>
      <c r="X257" s="41">
        <v>136800</v>
      </c>
      <c r="Y257" s="37" t="s">
        <v>722</v>
      </c>
      <c r="Z257" s="91">
        <v>0</v>
      </c>
      <c r="AA257" s="37"/>
      <c r="AB257" s="37"/>
      <c r="AC257" s="41">
        <f>ROUND(Tabla1[[#This Row],[VALOR GLOSA DEFINITIVA]]-Tabla1[[#This Row],[VALOR LEVANTADO EN LIQUIDACION]],0)</f>
        <v>0</v>
      </c>
      <c r="AD257" s="122"/>
    </row>
    <row r="258" spans="2:30" s="30" customFormat="1" ht="68.25" hidden="1" customHeight="1" x14ac:dyDescent="0.3">
      <c r="B258" s="63" t="s">
        <v>40</v>
      </c>
      <c r="C258" s="42">
        <v>2451</v>
      </c>
      <c r="D258" s="43" t="s">
        <v>41</v>
      </c>
      <c r="E258" s="37" t="s">
        <v>42</v>
      </c>
      <c r="F258" s="35" t="s">
        <v>517</v>
      </c>
      <c r="G258" s="35" t="s">
        <v>714</v>
      </c>
      <c r="H258" s="35" t="s">
        <v>519</v>
      </c>
      <c r="I258" s="35" t="s">
        <v>483</v>
      </c>
      <c r="J258" s="35" t="s">
        <v>520</v>
      </c>
      <c r="K258" s="35" t="s">
        <v>520</v>
      </c>
      <c r="L258" s="37" t="s">
        <v>43</v>
      </c>
      <c r="M258" s="36" t="s">
        <v>57</v>
      </c>
      <c r="N258" s="37" t="s">
        <v>207</v>
      </c>
      <c r="O258" s="38">
        <v>76380</v>
      </c>
      <c r="P258" s="39">
        <v>58</v>
      </c>
      <c r="Q258" s="40">
        <v>4430040</v>
      </c>
      <c r="R258" s="64" t="s">
        <v>71</v>
      </c>
      <c r="S258" s="60">
        <v>1</v>
      </c>
      <c r="T258" s="71">
        <v>33.731340000000003</v>
      </c>
      <c r="U258" s="33">
        <v>2576400</v>
      </c>
      <c r="V258" s="67" t="s">
        <v>211</v>
      </c>
      <c r="W258" s="75" t="s">
        <v>73</v>
      </c>
      <c r="X258" s="41">
        <v>2576400</v>
      </c>
      <c r="Y258" s="37" t="s">
        <v>723</v>
      </c>
      <c r="Z258" s="91">
        <v>0</v>
      </c>
      <c r="AA258" s="37"/>
      <c r="AB258" s="37"/>
      <c r="AC258" s="41">
        <f>ROUND(Tabla1[[#This Row],[VALOR GLOSA DEFINITIVA]]-Tabla1[[#This Row],[VALOR LEVANTADO EN LIQUIDACION]],0)</f>
        <v>0</v>
      </c>
      <c r="AD258" s="122"/>
    </row>
    <row r="259" spans="2:30" s="30" customFormat="1" ht="68.25" hidden="1" customHeight="1" x14ac:dyDescent="0.3">
      <c r="B259" s="63" t="s">
        <v>40</v>
      </c>
      <c r="C259" s="42">
        <v>4</v>
      </c>
      <c r="D259" s="43" t="s">
        <v>41</v>
      </c>
      <c r="E259" s="37" t="s">
        <v>42</v>
      </c>
      <c r="F259" s="35" t="s">
        <v>517</v>
      </c>
      <c r="G259" s="35" t="s">
        <v>714</v>
      </c>
      <c r="H259" s="35" t="s">
        <v>519</v>
      </c>
      <c r="I259" s="35" t="s">
        <v>483</v>
      </c>
      <c r="J259" s="35" t="s">
        <v>520</v>
      </c>
      <c r="K259" s="35" t="s">
        <v>520</v>
      </c>
      <c r="L259" s="37" t="s">
        <v>43</v>
      </c>
      <c r="M259" s="36" t="s">
        <v>57</v>
      </c>
      <c r="N259" s="37" t="s">
        <v>207</v>
      </c>
      <c r="O259" s="38">
        <v>91656</v>
      </c>
      <c r="P259" s="39">
        <v>98</v>
      </c>
      <c r="Q259" s="40">
        <v>8982288</v>
      </c>
      <c r="R259" s="64" t="s">
        <v>71</v>
      </c>
      <c r="S259" s="60">
        <v>1</v>
      </c>
      <c r="T259" s="71">
        <v>3.7313429999999999</v>
      </c>
      <c r="U259" s="33">
        <v>342000</v>
      </c>
      <c r="V259" s="67" t="s">
        <v>212</v>
      </c>
      <c r="W259" s="75" t="s">
        <v>73</v>
      </c>
      <c r="X259" s="41">
        <v>342000</v>
      </c>
      <c r="Y259" s="37" t="s">
        <v>724</v>
      </c>
      <c r="Z259" s="91">
        <v>0</v>
      </c>
      <c r="AA259" s="37"/>
      <c r="AB259" s="37"/>
      <c r="AC259" s="41">
        <f>ROUND(Tabla1[[#This Row],[VALOR GLOSA DEFINITIVA]]-Tabla1[[#This Row],[VALOR LEVANTADO EN LIQUIDACION]],0)</f>
        <v>0</v>
      </c>
      <c r="AD259" s="122"/>
    </row>
    <row r="260" spans="2:30" s="30" customFormat="1" ht="68.25" hidden="1" customHeight="1" x14ac:dyDescent="0.3">
      <c r="B260" s="63" t="s">
        <v>40</v>
      </c>
      <c r="C260" s="42">
        <v>31</v>
      </c>
      <c r="D260" s="43" t="s">
        <v>213</v>
      </c>
      <c r="E260" s="37" t="s">
        <v>214</v>
      </c>
      <c r="F260" s="35" t="s">
        <v>725</v>
      </c>
      <c r="G260" s="35" t="s">
        <v>582</v>
      </c>
      <c r="H260" s="35" t="s">
        <v>482</v>
      </c>
      <c r="I260" s="35" t="s">
        <v>494</v>
      </c>
      <c r="J260" s="35" t="s">
        <v>583</v>
      </c>
      <c r="K260" s="35" t="s">
        <v>487</v>
      </c>
      <c r="L260" s="37" t="s">
        <v>52</v>
      </c>
      <c r="M260" s="36" t="s">
        <v>57</v>
      </c>
      <c r="N260" s="37" t="s">
        <v>215</v>
      </c>
      <c r="O260" s="38">
        <v>215123</v>
      </c>
      <c r="P260" s="39">
        <v>8</v>
      </c>
      <c r="Q260" s="40">
        <v>1720984</v>
      </c>
      <c r="R260" s="64" t="s">
        <v>71</v>
      </c>
      <c r="S260" s="60">
        <v>1</v>
      </c>
      <c r="T260" s="71">
        <v>0.97339661495981367</v>
      </c>
      <c r="U260" s="33">
        <v>209400</v>
      </c>
      <c r="V260" s="67" t="s">
        <v>216</v>
      </c>
      <c r="W260" s="75" t="s">
        <v>217</v>
      </c>
      <c r="X260" s="41">
        <v>209400</v>
      </c>
      <c r="Y260" s="37" t="s">
        <v>849</v>
      </c>
      <c r="Z260" s="91">
        <v>0</v>
      </c>
      <c r="AA260" s="37"/>
      <c r="AB260" s="37"/>
      <c r="AC260" s="41">
        <f>ROUND(Tabla1[[#This Row],[VALOR GLOSA DEFINITIVA]]-Tabla1[[#This Row],[VALOR LEVANTADO EN LIQUIDACION]],0)</f>
        <v>0</v>
      </c>
      <c r="AD260" s="122"/>
    </row>
    <row r="261" spans="2:30" s="30" customFormat="1" ht="68.25" hidden="1" customHeight="1" x14ac:dyDescent="0.3">
      <c r="B261" s="63" t="s">
        <v>40</v>
      </c>
      <c r="C261" s="42">
        <v>49</v>
      </c>
      <c r="D261" s="43" t="s">
        <v>213</v>
      </c>
      <c r="E261" s="37" t="s">
        <v>214</v>
      </c>
      <c r="F261" s="35" t="s">
        <v>726</v>
      </c>
      <c r="G261" s="35" t="s">
        <v>582</v>
      </c>
      <c r="H261" s="35" t="s">
        <v>482</v>
      </c>
      <c r="I261" s="35" t="s">
        <v>494</v>
      </c>
      <c r="J261" s="35" t="s">
        <v>638</v>
      </c>
      <c r="K261" s="35" t="s">
        <v>487</v>
      </c>
      <c r="L261" s="37" t="s">
        <v>43</v>
      </c>
      <c r="M261" s="36" t="s">
        <v>57</v>
      </c>
      <c r="N261" s="37" t="s">
        <v>215</v>
      </c>
      <c r="O261" s="38">
        <v>711326</v>
      </c>
      <c r="P261" s="39">
        <v>14</v>
      </c>
      <c r="Q261" s="40">
        <v>9958564</v>
      </c>
      <c r="R261" s="64" t="s">
        <v>71</v>
      </c>
      <c r="S261" s="60">
        <v>1</v>
      </c>
      <c r="T261" s="71">
        <v>1.0754562605612616</v>
      </c>
      <c r="U261" s="33">
        <v>765000</v>
      </c>
      <c r="V261" s="67" t="s">
        <v>218</v>
      </c>
      <c r="W261" s="75" t="s">
        <v>217</v>
      </c>
      <c r="X261" s="41">
        <v>765000</v>
      </c>
      <c r="Y261" s="37" t="s">
        <v>850</v>
      </c>
      <c r="Z261" s="91">
        <v>0</v>
      </c>
      <c r="AA261" s="37"/>
      <c r="AB261" s="37"/>
      <c r="AC261" s="41">
        <f>ROUND(Tabla1[[#This Row],[VALOR GLOSA DEFINITIVA]]-Tabla1[[#This Row],[VALOR LEVANTADO EN LIQUIDACION]],0)</f>
        <v>0</v>
      </c>
      <c r="AD261" s="122"/>
    </row>
    <row r="262" spans="2:30" s="30" customFormat="1" ht="68.25" hidden="1" customHeight="1" x14ac:dyDescent="0.3">
      <c r="B262" s="63" t="s">
        <v>40</v>
      </c>
      <c r="C262" s="42">
        <v>54</v>
      </c>
      <c r="D262" s="43" t="s">
        <v>213</v>
      </c>
      <c r="E262" s="37" t="s">
        <v>214</v>
      </c>
      <c r="F262" s="35" t="s">
        <v>727</v>
      </c>
      <c r="G262" s="35" t="s">
        <v>582</v>
      </c>
      <c r="H262" s="35" t="s">
        <v>482</v>
      </c>
      <c r="I262" s="35" t="s">
        <v>494</v>
      </c>
      <c r="J262" s="35" t="s">
        <v>583</v>
      </c>
      <c r="K262" s="35" t="s">
        <v>487</v>
      </c>
      <c r="L262" s="37" t="s">
        <v>43</v>
      </c>
      <c r="M262" s="36" t="s">
        <v>57</v>
      </c>
      <c r="N262" s="37" t="s">
        <v>215</v>
      </c>
      <c r="O262" s="38">
        <v>285702</v>
      </c>
      <c r="P262" s="39">
        <v>60</v>
      </c>
      <c r="Q262" s="40">
        <v>17142120</v>
      </c>
      <c r="R262" s="64" t="s">
        <v>71</v>
      </c>
      <c r="S262" s="60">
        <v>1</v>
      </c>
      <c r="T262" s="71">
        <v>4.914211311086377</v>
      </c>
      <c r="U262" s="33">
        <v>1404000</v>
      </c>
      <c r="V262" s="67" t="s">
        <v>219</v>
      </c>
      <c r="W262" s="75" t="s">
        <v>217</v>
      </c>
      <c r="X262" s="41">
        <v>1404000</v>
      </c>
      <c r="Y262" s="37" t="s">
        <v>851</v>
      </c>
      <c r="Z262" s="91">
        <v>0</v>
      </c>
      <c r="AA262" s="37"/>
      <c r="AB262" s="37"/>
      <c r="AC262" s="41">
        <f>ROUND(Tabla1[[#This Row],[VALOR GLOSA DEFINITIVA]]-Tabla1[[#This Row],[VALOR LEVANTADO EN LIQUIDACION]],0)</f>
        <v>0</v>
      </c>
      <c r="AD262" s="122"/>
    </row>
    <row r="263" spans="2:30" s="30" customFormat="1" ht="68.25" hidden="1" customHeight="1" x14ac:dyDescent="0.3">
      <c r="B263" s="63" t="s">
        <v>40</v>
      </c>
      <c r="C263" s="42">
        <v>53</v>
      </c>
      <c r="D263" s="43" t="s">
        <v>213</v>
      </c>
      <c r="E263" s="37" t="s">
        <v>214</v>
      </c>
      <c r="F263" s="35" t="s">
        <v>728</v>
      </c>
      <c r="G263" s="35" t="s">
        <v>582</v>
      </c>
      <c r="H263" s="35" t="s">
        <v>482</v>
      </c>
      <c r="I263" s="35" t="s">
        <v>494</v>
      </c>
      <c r="J263" s="35" t="s">
        <v>484</v>
      </c>
      <c r="K263" s="35" t="s">
        <v>485</v>
      </c>
      <c r="L263" s="37" t="s">
        <v>222</v>
      </c>
      <c r="M263" s="36" t="s">
        <v>44</v>
      </c>
      <c r="N263" s="37" t="s">
        <v>215</v>
      </c>
      <c r="O263" s="38">
        <v>5621568</v>
      </c>
      <c r="P263" s="39">
        <v>1</v>
      </c>
      <c r="Q263" s="40">
        <v>5621568</v>
      </c>
      <c r="R263" s="64" t="s">
        <v>223</v>
      </c>
      <c r="S263" s="60">
        <v>1</v>
      </c>
      <c r="T263" s="71">
        <v>1</v>
      </c>
      <c r="U263" s="33">
        <v>5621568</v>
      </c>
      <c r="V263" s="67" t="s">
        <v>224</v>
      </c>
      <c r="W263" s="75" t="s">
        <v>225</v>
      </c>
      <c r="X263" s="41">
        <v>0</v>
      </c>
      <c r="Y263" s="37" t="s">
        <v>852</v>
      </c>
      <c r="Z263" s="91">
        <v>5621568</v>
      </c>
      <c r="AA263" s="37"/>
      <c r="AB263" s="37"/>
      <c r="AC263" s="41">
        <f>ROUND(Tabla1[[#This Row],[VALOR GLOSA DEFINITIVA]]-Tabla1[[#This Row],[VALOR LEVANTADO EN LIQUIDACION]],0)</f>
        <v>5621568</v>
      </c>
      <c r="AD263" s="122"/>
    </row>
    <row r="264" spans="2:30" s="30" customFormat="1" ht="68.25" hidden="1" customHeight="1" x14ac:dyDescent="0.3">
      <c r="B264" s="63" t="s">
        <v>40</v>
      </c>
      <c r="C264" s="42">
        <v>54</v>
      </c>
      <c r="D264" s="43" t="s">
        <v>213</v>
      </c>
      <c r="E264" s="37" t="s">
        <v>214</v>
      </c>
      <c r="F264" s="35" t="s">
        <v>727</v>
      </c>
      <c r="G264" s="35" t="s">
        <v>582</v>
      </c>
      <c r="H264" s="35" t="s">
        <v>482</v>
      </c>
      <c r="I264" s="35" t="s">
        <v>494</v>
      </c>
      <c r="J264" s="35" t="s">
        <v>583</v>
      </c>
      <c r="K264" s="35" t="s">
        <v>487</v>
      </c>
      <c r="L264" s="37" t="s">
        <v>43</v>
      </c>
      <c r="M264" s="36" t="s">
        <v>54</v>
      </c>
      <c r="N264" s="37" t="s">
        <v>215</v>
      </c>
      <c r="O264" s="38">
        <v>285702</v>
      </c>
      <c r="P264" s="39">
        <v>72</v>
      </c>
      <c r="Q264" s="40">
        <v>20570544</v>
      </c>
      <c r="R264" s="64" t="s">
        <v>71</v>
      </c>
      <c r="S264" s="60">
        <v>1</v>
      </c>
      <c r="T264" s="71">
        <v>2.0412877753743413</v>
      </c>
      <c r="U264" s="33">
        <v>583200</v>
      </c>
      <c r="V264" s="67" t="s">
        <v>227</v>
      </c>
      <c r="W264" s="75" t="s">
        <v>228</v>
      </c>
      <c r="X264" s="41">
        <v>583200</v>
      </c>
      <c r="Y264" s="37" t="s">
        <v>853</v>
      </c>
      <c r="Z264" s="91">
        <v>0</v>
      </c>
      <c r="AA264" s="37"/>
      <c r="AB264" s="37"/>
      <c r="AC264" s="41">
        <f>ROUND(Tabla1[[#This Row],[VALOR GLOSA DEFINITIVA]]-Tabla1[[#This Row],[VALOR LEVANTADO EN LIQUIDACION]],0)</f>
        <v>0</v>
      </c>
      <c r="AD264" s="122"/>
    </row>
    <row r="265" spans="2:30" s="30" customFormat="1" ht="68.25" hidden="1" customHeight="1" x14ac:dyDescent="0.3">
      <c r="B265" s="63" t="s">
        <v>40</v>
      </c>
      <c r="C265" s="42">
        <v>54</v>
      </c>
      <c r="D265" s="43" t="s">
        <v>213</v>
      </c>
      <c r="E265" s="37" t="s">
        <v>214</v>
      </c>
      <c r="F265" s="35" t="s">
        <v>727</v>
      </c>
      <c r="G265" s="35" t="s">
        <v>582</v>
      </c>
      <c r="H265" s="35" t="s">
        <v>482</v>
      </c>
      <c r="I265" s="35" t="s">
        <v>494</v>
      </c>
      <c r="J265" s="35" t="s">
        <v>583</v>
      </c>
      <c r="K265" s="35" t="s">
        <v>487</v>
      </c>
      <c r="L265" s="37" t="s">
        <v>43</v>
      </c>
      <c r="M265" s="36" t="s">
        <v>44</v>
      </c>
      <c r="N265" s="37" t="s">
        <v>215</v>
      </c>
      <c r="O265" s="38">
        <v>285702</v>
      </c>
      <c r="P265" s="39">
        <v>48</v>
      </c>
      <c r="Q265" s="40">
        <v>13713696</v>
      </c>
      <c r="R265" s="64" t="s">
        <v>71</v>
      </c>
      <c r="S265" s="60">
        <v>1</v>
      </c>
      <c r="T265" s="71">
        <v>5.2166243148455385</v>
      </c>
      <c r="U265" s="33">
        <v>1490400</v>
      </c>
      <c r="V265" s="67" t="s">
        <v>229</v>
      </c>
      <c r="W265" s="75" t="s">
        <v>228</v>
      </c>
      <c r="X265" s="41">
        <v>1490400</v>
      </c>
      <c r="Y265" s="37" t="s">
        <v>854</v>
      </c>
      <c r="Z265" s="91">
        <v>0</v>
      </c>
      <c r="AA265" s="37"/>
      <c r="AB265" s="37"/>
      <c r="AC265" s="41">
        <f>ROUND(Tabla1[[#This Row],[VALOR GLOSA DEFINITIVA]]-Tabla1[[#This Row],[VALOR LEVANTADO EN LIQUIDACION]],0)</f>
        <v>0</v>
      </c>
      <c r="AD265" s="122"/>
    </row>
    <row r="266" spans="2:30" s="30" customFormat="1" ht="68.25" hidden="1" customHeight="1" x14ac:dyDescent="0.3">
      <c r="B266" s="63" t="s">
        <v>40</v>
      </c>
      <c r="C266" s="42">
        <v>49</v>
      </c>
      <c r="D266" s="43" t="s">
        <v>213</v>
      </c>
      <c r="E266" s="37" t="s">
        <v>214</v>
      </c>
      <c r="F266" s="35" t="s">
        <v>726</v>
      </c>
      <c r="G266" s="35" t="s">
        <v>582</v>
      </c>
      <c r="H266" s="35" t="s">
        <v>482</v>
      </c>
      <c r="I266" s="35" t="s">
        <v>494</v>
      </c>
      <c r="J266" s="35" t="s">
        <v>638</v>
      </c>
      <c r="K266" s="35" t="s">
        <v>487</v>
      </c>
      <c r="L266" s="37" t="s">
        <v>43</v>
      </c>
      <c r="M266" s="36" t="s">
        <v>44</v>
      </c>
      <c r="N266" s="37" t="s">
        <v>215</v>
      </c>
      <c r="O266" s="38">
        <v>711326</v>
      </c>
      <c r="P266" s="39">
        <v>12</v>
      </c>
      <c r="Q266" s="40">
        <v>8535912</v>
      </c>
      <c r="R266" s="64" t="s">
        <v>230</v>
      </c>
      <c r="S266" s="60">
        <v>1</v>
      </c>
      <c r="T266" s="71">
        <v>1.8059173993358881</v>
      </c>
      <c r="U266" s="33">
        <v>1284596</v>
      </c>
      <c r="V266" s="67" t="s">
        <v>231</v>
      </c>
      <c r="W266" s="75" t="s">
        <v>232</v>
      </c>
      <c r="X266" s="41">
        <v>0</v>
      </c>
      <c r="Y266" s="37" t="s">
        <v>855</v>
      </c>
      <c r="Z266" s="91">
        <v>1284596</v>
      </c>
      <c r="AA266" s="37"/>
      <c r="AB266" s="37"/>
      <c r="AC266" s="41">
        <f>ROUND(Tabla1[[#This Row],[VALOR GLOSA DEFINITIVA]]-Tabla1[[#This Row],[VALOR LEVANTADO EN LIQUIDACION]],0)</f>
        <v>1284596</v>
      </c>
      <c r="AD266" s="122"/>
    </row>
    <row r="267" spans="2:30" s="30" customFormat="1" ht="68.25" hidden="1" customHeight="1" x14ac:dyDescent="0.3">
      <c r="B267" s="63" t="s">
        <v>40</v>
      </c>
      <c r="C267" s="42">
        <v>49</v>
      </c>
      <c r="D267" s="43" t="s">
        <v>213</v>
      </c>
      <c r="E267" s="37" t="s">
        <v>214</v>
      </c>
      <c r="F267" s="35" t="s">
        <v>726</v>
      </c>
      <c r="G267" s="35" t="s">
        <v>582</v>
      </c>
      <c r="H267" s="35" t="s">
        <v>482</v>
      </c>
      <c r="I267" s="35" t="s">
        <v>494</v>
      </c>
      <c r="J267" s="35" t="s">
        <v>638</v>
      </c>
      <c r="K267" s="35" t="s">
        <v>487</v>
      </c>
      <c r="L267" s="37" t="s">
        <v>43</v>
      </c>
      <c r="M267" s="36" t="s">
        <v>57</v>
      </c>
      <c r="N267" s="37" t="s">
        <v>215</v>
      </c>
      <c r="O267" s="38">
        <v>711326</v>
      </c>
      <c r="P267" s="39">
        <v>14</v>
      </c>
      <c r="Q267" s="40">
        <v>9958564</v>
      </c>
      <c r="R267" s="64" t="s">
        <v>230</v>
      </c>
      <c r="S267" s="60">
        <v>1</v>
      </c>
      <c r="T267" s="71">
        <v>1.8059173993358881</v>
      </c>
      <c r="U267" s="33">
        <v>1284596</v>
      </c>
      <c r="V267" s="67" t="s">
        <v>231</v>
      </c>
      <c r="W267" s="75" t="s">
        <v>232</v>
      </c>
      <c r="X267" s="41">
        <v>0</v>
      </c>
      <c r="Y267" s="37" t="s">
        <v>856</v>
      </c>
      <c r="Z267" s="91">
        <v>1284596</v>
      </c>
      <c r="AA267" s="37"/>
      <c r="AB267" s="37"/>
      <c r="AC267" s="41">
        <f>ROUND(Tabla1[[#This Row],[VALOR GLOSA DEFINITIVA]]-Tabla1[[#This Row],[VALOR LEVANTADO EN LIQUIDACION]],0)</f>
        <v>1284596</v>
      </c>
      <c r="AD267" s="122"/>
    </row>
    <row r="268" spans="2:30" s="30" customFormat="1" ht="68.25" hidden="1" customHeight="1" x14ac:dyDescent="0.3">
      <c r="B268" s="63" t="s">
        <v>40</v>
      </c>
      <c r="C268" s="42">
        <v>28</v>
      </c>
      <c r="D268" s="43" t="s">
        <v>213</v>
      </c>
      <c r="E268" s="37" t="s">
        <v>214</v>
      </c>
      <c r="F268" s="35" t="s">
        <v>729</v>
      </c>
      <c r="G268" s="35" t="s">
        <v>582</v>
      </c>
      <c r="H268" s="35" t="s">
        <v>482</v>
      </c>
      <c r="I268" s="35" t="s">
        <v>494</v>
      </c>
      <c r="J268" s="35" t="s">
        <v>583</v>
      </c>
      <c r="K268" s="35" t="s">
        <v>487</v>
      </c>
      <c r="L268" s="37" t="s">
        <v>43</v>
      </c>
      <c r="M268" s="36" t="s">
        <v>57</v>
      </c>
      <c r="N268" s="37" t="s">
        <v>233</v>
      </c>
      <c r="O268" s="38">
        <v>215123</v>
      </c>
      <c r="P268" s="39">
        <v>24</v>
      </c>
      <c r="Q268" s="40">
        <v>5162952</v>
      </c>
      <c r="R268" s="64" t="s">
        <v>71</v>
      </c>
      <c r="S268" s="60">
        <v>1</v>
      </c>
      <c r="T268" s="71">
        <v>1.94679322991962</v>
      </c>
      <c r="U268" s="33">
        <v>418800</v>
      </c>
      <c r="V268" s="67" t="s">
        <v>234</v>
      </c>
      <c r="W268" s="75" t="s">
        <v>228</v>
      </c>
      <c r="X268" s="41">
        <v>418800</v>
      </c>
      <c r="Y268" s="37" t="s">
        <v>857</v>
      </c>
      <c r="Z268" s="91">
        <v>0</v>
      </c>
      <c r="AA268" s="37"/>
      <c r="AB268" s="37"/>
      <c r="AC268" s="41">
        <f>ROUND(Tabla1[[#This Row],[VALOR GLOSA DEFINITIVA]]-Tabla1[[#This Row],[VALOR LEVANTADO EN LIQUIDACION]],0)</f>
        <v>0</v>
      </c>
      <c r="AD268" s="122"/>
    </row>
    <row r="269" spans="2:30" s="30" customFormat="1" ht="68.25" hidden="1" customHeight="1" x14ac:dyDescent="0.3">
      <c r="B269" s="63" t="s">
        <v>40</v>
      </c>
      <c r="C269" s="42">
        <v>43</v>
      </c>
      <c r="D269" s="43" t="s">
        <v>213</v>
      </c>
      <c r="E269" s="37" t="s">
        <v>214</v>
      </c>
      <c r="F269" s="35" t="s">
        <v>730</v>
      </c>
      <c r="G269" s="35" t="s">
        <v>637</v>
      </c>
      <c r="H269" s="35" t="s">
        <v>482</v>
      </c>
      <c r="I269" s="35" t="s">
        <v>494</v>
      </c>
      <c r="J269" s="35" t="s">
        <v>638</v>
      </c>
      <c r="K269" s="35" t="s">
        <v>487</v>
      </c>
      <c r="L269" s="37" t="s">
        <v>43</v>
      </c>
      <c r="M269" s="36" t="s">
        <v>57</v>
      </c>
      <c r="N269" s="37" t="s">
        <v>233</v>
      </c>
      <c r="O269" s="38">
        <v>548596</v>
      </c>
      <c r="P269" s="39">
        <v>10</v>
      </c>
      <c r="Q269" s="40">
        <v>5485960</v>
      </c>
      <c r="R269" s="64" t="s">
        <v>71</v>
      </c>
      <c r="S269" s="60">
        <v>1</v>
      </c>
      <c r="T269" s="71">
        <v>0.48669695003244601</v>
      </c>
      <c r="U269" s="33">
        <v>267000</v>
      </c>
      <c r="V269" s="67" t="s">
        <v>235</v>
      </c>
      <c r="W269" s="75" t="s">
        <v>228</v>
      </c>
      <c r="X269" s="41">
        <v>267000</v>
      </c>
      <c r="Y269" s="37" t="s">
        <v>858</v>
      </c>
      <c r="Z269" s="91">
        <v>0</v>
      </c>
      <c r="AA269" s="37"/>
      <c r="AB269" s="37"/>
      <c r="AC269" s="41">
        <f>ROUND(Tabla1[[#This Row],[VALOR GLOSA DEFINITIVA]]-Tabla1[[#This Row],[VALOR LEVANTADO EN LIQUIDACION]],0)</f>
        <v>0</v>
      </c>
      <c r="AD269" s="122"/>
    </row>
    <row r="270" spans="2:30" s="30" customFormat="1" ht="68.25" hidden="1" customHeight="1" x14ac:dyDescent="0.3">
      <c r="B270" s="63" t="s">
        <v>40</v>
      </c>
      <c r="C270" s="42">
        <v>52</v>
      </c>
      <c r="D270" s="43" t="s">
        <v>213</v>
      </c>
      <c r="E270" s="37" t="s">
        <v>214</v>
      </c>
      <c r="F270" s="35" t="s">
        <v>731</v>
      </c>
      <c r="G270" s="35" t="s">
        <v>493</v>
      </c>
      <c r="H270" s="35" t="s">
        <v>482</v>
      </c>
      <c r="I270" s="35" t="s">
        <v>494</v>
      </c>
      <c r="J270" s="35" t="s">
        <v>638</v>
      </c>
      <c r="K270" s="35" t="s">
        <v>487</v>
      </c>
      <c r="L270" s="37" t="s">
        <v>43</v>
      </c>
      <c r="M270" s="36" t="s">
        <v>57</v>
      </c>
      <c r="N270" s="37" t="s">
        <v>233</v>
      </c>
      <c r="O270" s="38">
        <v>711326</v>
      </c>
      <c r="P270" s="39">
        <v>10</v>
      </c>
      <c r="Q270" s="40">
        <v>7113260</v>
      </c>
      <c r="R270" s="64" t="s">
        <v>71</v>
      </c>
      <c r="S270" s="60">
        <v>1</v>
      </c>
      <c r="T270" s="71">
        <v>0.48669667599999999</v>
      </c>
      <c r="U270" s="33">
        <v>346200</v>
      </c>
      <c r="V270" s="67" t="s">
        <v>236</v>
      </c>
      <c r="W270" s="75" t="s">
        <v>228</v>
      </c>
      <c r="X270" s="41">
        <v>346200</v>
      </c>
      <c r="Y270" s="37" t="s">
        <v>859</v>
      </c>
      <c r="Z270" s="91">
        <v>0</v>
      </c>
      <c r="AA270" s="37"/>
      <c r="AB270" s="37"/>
      <c r="AC270" s="41">
        <f>ROUND(Tabla1[[#This Row],[VALOR GLOSA DEFINITIVA]]-Tabla1[[#This Row],[VALOR LEVANTADO EN LIQUIDACION]],0)</f>
        <v>0</v>
      </c>
      <c r="AD270" s="122"/>
    </row>
    <row r="271" spans="2:30" s="30" customFormat="1" ht="68.25" hidden="1" customHeight="1" x14ac:dyDescent="0.3">
      <c r="B271" s="63" t="s">
        <v>40</v>
      </c>
      <c r="C271" s="42">
        <v>38</v>
      </c>
      <c r="D271" s="43" t="s">
        <v>213</v>
      </c>
      <c r="E271" s="37" t="s">
        <v>214</v>
      </c>
      <c r="F271" s="35" t="s">
        <v>732</v>
      </c>
      <c r="G271" s="35" t="s">
        <v>582</v>
      </c>
      <c r="H271" s="35" t="s">
        <v>482</v>
      </c>
      <c r="I271" s="35" t="s">
        <v>494</v>
      </c>
      <c r="J271" s="35" t="s">
        <v>583</v>
      </c>
      <c r="K271" s="35" t="s">
        <v>487</v>
      </c>
      <c r="L271" s="37" t="s">
        <v>43</v>
      </c>
      <c r="M271" s="36" t="s">
        <v>57</v>
      </c>
      <c r="N271" s="37" t="s">
        <v>239</v>
      </c>
      <c r="O271" s="38">
        <v>355662</v>
      </c>
      <c r="P271" s="39">
        <v>12</v>
      </c>
      <c r="Q271" s="40">
        <v>4267944</v>
      </c>
      <c r="R271" s="64" t="s">
        <v>71</v>
      </c>
      <c r="S271" s="60">
        <v>1</v>
      </c>
      <c r="T271" s="71">
        <v>0.97339608954569201</v>
      </c>
      <c r="U271" s="33">
        <v>346200</v>
      </c>
      <c r="V271" s="67" t="s">
        <v>240</v>
      </c>
      <c r="W271" s="75" t="s">
        <v>228</v>
      </c>
      <c r="X271" s="41">
        <v>346200</v>
      </c>
      <c r="Y271" s="37" t="s">
        <v>860</v>
      </c>
      <c r="Z271" s="91">
        <v>0</v>
      </c>
      <c r="AA271" s="37"/>
      <c r="AB271" s="37"/>
      <c r="AC271" s="41">
        <f>ROUND(Tabla1[[#This Row],[VALOR GLOSA DEFINITIVA]]-Tabla1[[#This Row],[VALOR LEVANTADO EN LIQUIDACION]],0)</f>
        <v>0</v>
      </c>
      <c r="AD271" s="122"/>
    </row>
    <row r="272" spans="2:30" s="30" customFormat="1" ht="68.25" hidden="1" customHeight="1" x14ac:dyDescent="0.3">
      <c r="B272" s="63" t="s">
        <v>40</v>
      </c>
      <c r="C272" s="42">
        <v>41</v>
      </c>
      <c r="D272" s="43" t="s">
        <v>213</v>
      </c>
      <c r="E272" s="37" t="s">
        <v>214</v>
      </c>
      <c r="F272" s="35" t="s">
        <v>733</v>
      </c>
      <c r="G272" s="35" t="s">
        <v>637</v>
      </c>
      <c r="H272" s="35" t="s">
        <v>482</v>
      </c>
      <c r="I272" s="35" t="s">
        <v>494</v>
      </c>
      <c r="J272" s="35" t="s">
        <v>638</v>
      </c>
      <c r="K272" s="35" t="s">
        <v>487</v>
      </c>
      <c r="L272" s="37" t="s">
        <v>43</v>
      </c>
      <c r="M272" s="36" t="s">
        <v>57</v>
      </c>
      <c r="N272" s="37" t="s">
        <v>239</v>
      </c>
      <c r="O272" s="38">
        <v>621332</v>
      </c>
      <c r="P272" s="39">
        <v>40</v>
      </c>
      <c r="Q272" s="40">
        <v>24853280</v>
      </c>
      <c r="R272" s="64" t="s">
        <v>71</v>
      </c>
      <c r="S272" s="60">
        <v>1</v>
      </c>
      <c r="T272" s="71">
        <v>1.193564793</v>
      </c>
      <c r="U272" s="33">
        <v>741600</v>
      </c>
      <c r="V272" s="67" t="s">
        <v>241</v>
      </c>
      <c r="W272" s="75" t="s">
        <v>228</v>
      </c>
      <c r="X272" s="41">
        <v>741600</v>
      </c>
      <c r="Y272" s="37" t="s">
        <v>861</v>
      </c>
      <c r="Z272" s="91">
        <v>0</v>
      </c>
      <c r="AA272" s="37"/>
      <c r="AB272" s="37"/>
      <c r="AC272" s="41">
        <f>ROUND(Tabla1[[#This Row],[VALOR GLOSA DEFINITIVA]]-Tabla1[[#This Row],[VALOR LEVANTADO EN LIQUIDACION]],0)</f>
        <v>0</v>
      </c>
      <c r="AD272" s="122"/>
    </row>
    <row r="273" spans="2:30" s="30" customFormat="1" ht="68.25" hidden="1" customHeight="1" x14ac:dyDescent="0.3">
      <c r="B273" s="63" t="s">
        <v>40</v>
      </c>
      <c r="C273" s="42">
        <v>44</v>
      </c>
      <c r="D273" s="43" t="s">
        <v>213</v>
      </c>
      <c r="E273" s="37" t="s">
        <v>214</v>
      </c>
      <c r="F273" s="35" t="s">
        <v>734</v>
      </c>
      <c r="G273" s="35" t="s">
        <v>582</v>
      </c>
      <c r="H273" s="35" t="s">
        <v>482</v>
      </c>
      <c r="I273" s="35" t="s">
        <v>494</v>
      </c>
      <c r="J273" s="35" t="s">
        <v>638</v>
      </c>
      <c r="K273" s="35" t="s">
        <v>487</v>
      </c>
      <c r="L273" s="37" t="s">
        <v>43</v>
      </c>
      <c r="M273" s="36" t="s">
        <v>57</v>
      </c>
      <c r="N273" s="37" t="s">
        <v>239</v>
      </c>
      <c r="O273" s="38">
        <v>711326</v>
      </c>
      <c r="P273" s="39">
        <v>9</v>
      </c>
      <c r="Q273" s="40">
        <v>6401934</v>
      </c>
      <c r="R273" s="64" t="s">
        <v>71</v>
      </c>
      <c r="S273" s="60">
        <v>1</v>
      </c>
      <c r="T273" s="71">
        <v>0.48669667635000002</v>
      </c>
      <c r="U273" s="33">
        <v>346200</v>
      </c>
      <c r="V273" s="67" t="s">
        <v>242</v>
      </c>
      <c r="W273" s="75" t="s">
        <v>228</v>
      </c>
      <c r="X273" s="41">
        <v>346200</v>
      </c>
      <c r="Y273" s="92" t="s">
        <v>862</v>
      </c>
      <c r="Z273" s="91">
        <v>0</v>
      </c>
      <c r="AA273" s="37"/>
      <c r="AB273" s="37"/>
      <c r="AC273" s="41">
        <f>ROUND(Tabla1[[#This Row],[VALOR GLOSA DEFINITIVA]]-Tabla1[[#This Row],[VALOR LEVANTADO EN LIQUIDACION]],0)</f>
        <v>0</v>
      </c>
      <c r="AD273" s="122"/>
    </row>
    <row r="274" spans="2:30" s="30" customFormat="1" ht="68.25" hidden="1" customHeight="1" x14ac:dyDescent="0.3">
      <c r="B274" s="63" t="s">
        <v>40</v>
      </c>
      <c r="C274" s="42">
        <v>45</v>
      </c>
      <c r="D274" s="43" t="s">
        <v>213</v>
      </c>
      <c r="E274" s="37" t="s">
        <v>214</v>
      </c>
      <c r="F274" s="35" t="s">
        <v>735</v>
      </c>
      <c r="G274" s="35" t="s">
        <v>637</v>
      </c>
      <c r="H274" s="35" t="s">
        <v>482</v>
      </c>
      <c r="I274" s="35" t="s">
        <v>494</v>
      </c>
      <c r="J274" s="35" t="s">
        <v>638</v>
      </c>
      <c r="K274" s="35" t="s">
        <v>487</v>
      </c>
      <c r="L274" s="37" t="s">
        <v>43</v>
      </c>
      <c r="M274" s="36" t="s">
        <v>57</v>
      </c>
      <c r="N274" s="37" t="s">
        <v>239</v>
      </c>
      <c r="O274" s="38">
        <v>281078</v>
      </c>
      <c r="P274" s="39">
        <v>9</v>
      </c>
      <c r="Q274" s="40">
        <v>2529702</v>
      </c>
      <c r="R274" s="64" t="s">
        <v>71</v>
      </c>
      <c r="S274" s="60">
        <v>1</v>
      </c>
      <c r="T274" s="71">
        <v>0.48669764264999998</v>
      </c>
      <c r="U274" s="33">
        <v>136800</v>
      </c>
      <c r="V274" s="67" t="s">
        <v>243</v>
      </c>
      <c r="W274" s="75" t="s">
        <v>228</v>
      </c>
      <c r="X274" s="41">
        <v>136800</v>
      </c>
      <c r="Y274" s="37" t="s">
        <v>863</v>
      </c>
      <c r="Z274" s="91">
        <v>0</v>
      </c>
      <c r="AA274" s="37"/>
      <c r="AB274" s="37"/>
      <c r="AC274" s="41">
        <f>ROUND(Tabla1[[#This Row],[VALOR GLOSA DEFINITIVA]]-Tabla1[[#This Row],[VALOR LEVANTADO EN LIQUIDACION]],0)</f>
        <v>0</v>
      </c>
      <c r="AD274" s="122"/>
    </row>
    <row r="275" spans="2:30" s="30" customFormat="1" ht="68.25" hidden="1" customHeight="1" x14ac:dyDescent="0.3">
      <c r="B275" s="63" t="s">
        <v>40</v>
      </c>
      <c r="C275" s="42">
        <v>20</v>
      </c>
      <c r="D275" s="43" t="s">
        <v>213</v>
      </c>
      <c r="E275" s="37" t="s">
        <v>214</v>
      </c>
      <c r="F275" s="35" t="s">
        <v>581</v>
      </c>
      <c r="G275" s="35" t="s">
        <v>582</v>
      </c>
      <c r="H275" s="35" t="s">
        <v>482</v>
      </c>
      <c r="I275" s="35" t="s">
        <v>494</v>
      </c>
      <c r="J275" s="35" t="s">
        <v>583</v>
      </c>
      <c r="K275" s="35" t="s">
        <v>487</v>
      </c>
      <c r="L275" s="37" t="s">
        <v>43</v>
      </c>
      <c r="M275" s="36" t="s">
        <v>57</v>
      </c>
      <c r="N275" s="37" t="s">
        <v>248</v>
      </c>
      <c r="O275" s="38">
        <v>105404</v>
      </c>
      <c r="P275" s="39">
        <v>68</v>
      </c>
      <c r="Q275" s="40">
        <v>7167472</v>
      </c>
      <c r="R275" s="64" t="s">
        <v>71</v>
      </c>
      <c r="S275" s="60">
        <v>1</v>
      </c>
      <c r="T275" s="71">
        <v>12.978634586922697</v>
      </c>
      <c r="U275" s="33">
        <v>1368000</v>
      </c>
      <c r="V275" s="67" t="s">
        <v>249</v>
      </c>
      <c r="W275" s="75" t="s">
        <v>228</v>
      </c>
      <c r="X275" s="41">
        <v>1368000</v>
      </c>
      <c r="Y275" s="37" t="s">
        <v>864</v>
      </c>
      <c r="Z275" s="91">
        <v>0</v>
      </c>
      <c r="AA275" s="37"/>
      <c r="AB275" s="37"/>
      <c r="AC275" s="41">
        <f>ROUND(Tabla1[[#This Row],[VALOR GLOSA DEFINITIVA]]-Tabla1[[#This Row],[VALOR LEVANTADO EN LIQUIDACION]],0)</f>
        <v>0</v>
      </c>
      <c r="AD275" s="122"/>
    </row>
    <row r="276" spans="2:30" s="30" customFormat="1" ht="68.25" hidden="1" customHeight="1" x14ac:dyDescent="0.3">
      <c r="B276" s="63" t="s">
        <v>40</v>
      </c>
      <c r="C276" s="42">
        <v>21</v>
      </c>
      <c r="D276" s="43" t="s">
        <v>213</v>
      </c>
      <c r="E276" s="37" t="s">
        <v>214</v>
      </c>
      <c r="F276" s="35" t="s">
        <v>736</v>
      </c>
      <c r="G276" s="35" t="s">
        <v>582</v>
      </c>
      <c r="H276" s="35" t="s">
        <v>482</v>
      </c>
      <c r="I276" s="35" t="s">
        <v>494</v>
      </c>
      <c r="J276" s="35" t="s">
        <v>583</v>
      </c>
      <c r="K276" s="35" t="s">
        <v>487</v>
      </c>
      <c r="L276" s="37" t="s">
        <v>43</v>
      </c>
      <c r="M276" s="36" t="s">
        <v>57</v>
      </c>
      <c r="N276" s="37" t="s">
        <v>248</v>
      </c>
      <c r="O276" s="38">
        <v>55938</v>
      </c>
      <c r="P276" s="39">
        <v>36</v>
      </c>
      <c r="Q276" s="40">
        <v>2013768</v>
      </c>
      <c r="R276" s="64" t="s">
        <v>71</v>
      </c>
      <c r="S276" s="60">
        <v>1</v>
      </c>
      <c r="T276" s="71">
        <v>7.7871929636383141</v>
      </c>
      <c r="U276" s="33">
        <v>435600</v>
      </c>
      <c r="V276" s="67" t="s">
        <v>250</v>
      </c>
      <c r="W276" s="75" t="s">
        <v>228</v>
      </c>
      <c r="X276" s="41">
        <v>435600</v>
      </c>
      <c r="Y276" s="37" t="s">
        <v>865</v>
      </c>
      <c r="Z276" s="91">
        <v>0</v>
      </c>
      <c r="AA276" s="37"/>
      <c r="AB276" s="37"/>
      <c r="AC276" s="41">
        <f>ROUND(Tabla1[[#This Row],[VALOR GLOSA DEFINITIVA]]-Tabla1[[#This Row],[VALOR LEVANTADO EN LIQUIDACION]],0)</f>
        <v>0</v>
      </c>
      <c r="AD276" s="122"/>
    </row>
    <row r="277" spans="2:30" s="30" customFormat="1" ht="68.25" hidden="1" customHeight="1" x14ac:dyDescent="0.3">
      <c r="B277" s="63" t="s">
        <v>40</v>
      </c>
      <c r="C277" s="42">
        <v>56</v>
      </c>
      <c r="D277" s="43" t="s">
        <v>213</v>
      </c>
      <c r="E277" s="37" t="s">
        <v>214</v>
      </c>
      <c r="F277" s="35" t="s">
        <v>737</v>
      </c>
      <c r="G277" s="35" t="s">
        <v>582</v>
      </c>
      <c r="H277" s="35" t="s">
        <v>482</v>
      </c>
      <c r="I277" s="35" t="s">
        <v>494</v>
      </c>
      <c r="J277" s="35" t="s">
        <v>583</v>
      </c>
      <c r="K277" s="35" t="s">
        <v>487</v>
      </c>
      <c r="L277" s="37" t="s">
        <v>62</v>
      </c>
      <c r="M277" s="36" t="s">
        <v>57</v>
      </c>
      <c r="N277" s="37" t="s">
        <v>248</v>
      </c>
      <c r="O277" s="38">
        <v>266747</v>
      </c>
      <c r="P277" s="39">
        <v>48</v>
      </c>
      <c r="Q277" s="40">
        <v>12803856</v>
      </c>
      <c r="R277" s="64" t="s">
        <v>71</v>
      </c>
      <c r="S277" s="60">
        <v>1</v>
      </c>
      <c r="T277" s="71">
        <v>11.408563170344934</v>
      </c>
      <c r="U277" s="33">
        <v>3043200</v>
      </c>
      <c r="V277" s="67" t="s">
        <v>251</v>
      </c>
      <c r="W277" s="75" t="s">
        <v>228</v>
      </c>
      <c r="X277" s="41">
        <v>3043200</v>
      </c>
      <c r="Y277" s="37" t="s">
        <v>866</v>
      </c>
      <c r="Z277" s="91">
        <v>0</v>
      </c>
      <c r="AA277" s="37"/>
      <c r="AB277" s="37"/>
      <c r="AC277" s="41">
        <f>ROUND(Tabla1[[#This Row],[VALOR GLOSA DEFINITIVA]]-Tabla1[[#This Row],[VALOR LEVANTADO EN LIQUIDACION]],0)</f>
        <v>0</v>
      </c>
      <c r="AD277" s="122"/>
    </row>
    <row r="278" spans="2:30" s="30" customFormat="1" ht="68.25" hidden="1" customHeight="1" x14ac:dyDescent="0.3">
      <c r="B278" s="63" t="s">
        <v>40</v>
      </c>
      <c r="C278" s="42">
        <v>73</v>
      </c>
      <c r="D278" s="43" t="s">
        <v>213</v>
      </c>
      <c r="E278" s="37" t="s">
        <v>415</v>
      </c>
      <c r="F278" s="35" t="s">
        <v>831</v>
      </c>
      <c r="G278" s="35" t="s">
        <v>493</v>
      </c>
      <c r="H278" s="35" t="s">
        <v>482</v>
      </c>
      <c r="I278" s="35" t="s">
        <v>494</v>
      </c>
      <c r="J278" s="35" t="s">
        <v>500</v>
      </c>
      <c r="K278" s="35" t="s">
        <v>487</v>
      </c>
      <c r="L278" s="37" t="s">
        <v>62</v>
      </c>
      <c r="M278" s="36" t="s">
        <v>57</v>
      </c>
      <c r="N278" s="37" t="s">
        <v>416</v>
      </c>
      <c r="O278" s="38">
        <v>220671</v>
      </c>
      <c r="P278" s="39">
        <v>60</v>
      </c>
      <c r="Q278" s="40">
        <v>13240260</v>
      </c>
      <c r="R278" s="64" t="s">
        <v>71</v>
      </c>
      <c r="S278" s="60">
        <v>1</v>
      </c>
      <c r="T278" s="71">
        <v>0.81116231856474119</v>
      </c>
      <c r="U278" s="33">
        <v>179000</v>
      </c>
      <c r="V278" s="67" t="s">
        <v>417</v>
      </c>
      <c r="W278" s="75" t="s">
        <v>409</v>
      </c>
      <c r="X278" s="41">
        <v>179000</v>
      </c>
      <c r="Y278" s="37" t="s">
        <v>497</v>
      </c>
      <c r="Z278" s="91">
        <v>0</v>
      </c>
      <c r="AA278" s="37"/>
      <c r="AB278" s="37"/>
      <c r="AC278" s="41">
        <f>ROUND(Tabla1[[#This Row],[VALOR GLOSA DEFINITIVA]]-Tabla1[[#This Row],[VALOR LEVANTADO EN LIQUIDACION]],0)</f>
        <v>0</v>
      </c>
      <c r="AD278" s="122"/>
    </row>
    <row r="279" spans="2:30" s="30" customFormat="1" ht="68.25" hidden="1" customHeight="1" x14ac:dyDescent="0.3">
      <c r="B279" s="63" t="s">
        <v>40</v>
      </c>
      <c r="C279" s="42">
        <v>73</v>
      </c>
      <c r="D279" s="43" t="s">
        <v>213</v>
      </c>
      <c r="E279" s="37" t="s">
        <v>415</v>
      </c>
      <c r="F279" s="35" t="s">
        <v>831</v>
      </c>
      <c r="G279" s="35" t="s">
        <v>493</v>
      </c>
      <c r="H279" s="35" t="s">
        <v>482</v>
      </c>
      <c r="I279" s="35" t="s">
        <v>494</v>
      </c>
      <c r="J279" s="35" t="s">
        <v>500</v>
      </c>
      <c r="K279" s="35" t="s">
        <v>487</v>
      </c>
      <c r="L279" s="37" t="s">
        <v>43</v>
      </c>
      <c r="M279" s="36" t="s">
        <v>57</v>
      </c>
      <c r="N279" s="37" t="s">
        <v>416</v>
      </c>
      <c r="O279" s="38">
        <v>220671</v>
      </c>
      <c r="P279" s="39">
        <v>84</v>
      </c>
      <c r="Q279" s="40">
        <v>18536364</v>
      </c>
      <c r="R279" s="64" t="s">
        <v>71</v>
      </c>
      <c r="S279" s="60">
        <v>1</v>
      </c>
      <c r="T279" s="71">
        <v>7.3004608670826707</v>
      </c>
      <c r="U279" s="33">
        <v>1611000</v>
      </c>
      <c r="V279" s="67" t="s">
        <v>418</v>
      </c>
      <c r="W279" s="75" t="s">
        <v>409</v>
      </c>
      <c r="X279" s="41">
        <v>1611000</v>
      </c>
      <c r="Y279" s="37" t="s">
        <v>497</v>
      </c>
      <c r="Z279" s="91">
        <v>0</v>
      </c>
      <c r="AA279" s="37"/>
      <c r="AB279" s="37"/>
      <c r="AC279" s="41">
        <f>ROUND(Tabla1[[#This Row],[VALOR GLOSA DEFINITIVA]]-Tabla1[[#This Row],[VALOR LEVANTADO EN LIQUIDACION]],0)</f>
        <v>0</v>
      </c>
      <c r="AD279" s="122"/>
    </row>
    <row r="280" spans="2:30" s="30" customFormat="1" ht="68.25" hidden="1" customHeight="1" x14ac:dyDescent="0.3">
      <c r="B280" s="63" t="s">
        <v>40</v>
      </c>
      <c r="C280" s="42">
        <v>73</v>
      </c>
      <c r="D280" s="43" t="s">
        <v>213</v>
      </c>
      <c r="E280" s="37" t="s">
        <v>415</v>
      </c>
      <c r="F280" s="35" t="s">
        <v>831</v>
      </c>
      <c r="G280" s="35" t="s">
        <v>493</v>
      </c>
      <c r="H280" s="35" t="s">
        <v>482</v>
      </c>
      <c r="I280" s="35" t="s">
        <v>494</v>
      </c>
      <c r="J280" s="35" t="s">
        <v>500</v>
      </c>
      <c r="K280" s="35" t="s">
        <v>487</v>
      </c>
      <c r="L280" s="37" t="s">
        <v>52</v>
      </c>
      <c r="M280" s="36" t="s">
        <v>57</v>
      </c>
      <c r="N280" s="37" t="s">
        <v>416</v>
      </c>
      <c r="O280" s="38">
        <v>220671</v>
      </c>
      <c r="P280" s="39">
        <v>30</v>
      </c>
      <c r="Q280" s="40">
        <v>6620130</v>
      </c>
      <c r="R280" s="64" t="s">
        <v>71</v>
      </c>
      <c r="S280" s="60">
        <v>1</v>
      </c>
      <c r="T280" s="71">
        <v>1.7034408689859564</v>
      </c>
      <c r="U280" s="33">
        <v>375900</v>
      </c>
      <c r="V280" s="67" t="s">
        <v>419</v>
      </c>
      <c r="W280" s="75" t="s">
        <v>420</v>
      </c>
      <c r="X280" s="41">
        <v>375900</v>
      </c>
      <c r="Y280" s="37" t="s">
        <v>497</v>
      </c>
      <c r="Z280" s="91">
        <v>0</v>
      </c>
      <c r="AA280" s="37"/>
      <c r="AB280" s="37"/>
      <c r="AC280" s="41">
        <f>ROUND(Tabla1[[#This Row],[VALOR GLOSA DEFINITIVA]]-Tabla1[[#This Row],[VALOR LEVANTADO EN LIQUIDACION]],0)</f>
        <v>0</v>
      </c>
      <c r="AD280" s="122"/>
    </row>
    <row r="281" spans="2:30" s="30" customFormat="1" ht="68.25" hidden="1" customHeight="1" x14ac:dyDescent="0.3">
      <c r="B281" s="63" t="s">
        <v>40</v>
      </c>
      <c r="C281" s="42">
        <v>74</v>
      </c>
      <c r="D281" s="43" t="s">
        <v>213</v>
      </c>
      <c r="E281" s="37" t="s">
        <v>415</v>
      </c>
      <c r="F281" s="35" t="s">
        <v>832</v>
      </c>
      <c r="G281" s="35" t="s">
        <v>493</v>
      </c>
      <c r="H281" s="35" t="s">
        <v>482</v>
      </c>
      <c r="I281" s="35" t="s">
        <v>494</v>
      </c>
      <c r="J281" s="35" t="s">
        <v>500</v>
      </c>
      <c r="K281" s="35" t="s">
        <v>487</v>
      </c>
      <c r="L281" s="37" t="s">
        <v>62</v>
      </c>
      <c r="M281" s="36" t="s">
        <v>57</v>
      </c>
      <c r="N281" s="37" t="s">
        <v>416</v>
      </c>
      <c r="O281" s="38">
        <v>367374</v>
      </c>
      <c r="P281" s="39">
        <v>30</v>
      </c>
      <c r="Q281" s="40">
        <v>11021220</v>
      </c>
      <c r="R281" s="64" t="s">
        <v>71</v>
      </c>
      <c r="S281" s="60">
        <v>1</v>
      </c>
      <c r="T281" s="71">
        <v>0.48451986259234459</v>
      </c>
      <c r="U281" s="33">
        <v>178000</v>
      </c>
      <c r="V281" s="67" t="s">
        <v>421</v>
      </c>
      <c r="W281" s="75" t="s">
        <v>409</v>
      </c>
      <c r="X281" s="41">
        <v>178000</v>
      </c>
      <c r="Y281" s="37" t="s">
        <v>497</v>
      </c>
      <c r="Z281" s="91">
        <v>0</v>
      </c>
      <c r="AA281" s="37"/>
      <c r="AB281" s="37"/>
      <c r="AC281" s="41">
        <f>ROUND(Tabla1[[#This Row],[VALOR GLOSA DEFINITIVA]]-Tabla1[[#This Row],[VALOR LEVANTADO EN LIQUIDACION]],0)</f>
        <v>0</v>
      </c>
      <c r="AD281" s="122"/>
    </row>
    <row r="282" spans="2:30" s="30" customFormat="1" ht="68.25" hidden="1" customHeight="1" x14ac:dyDescent="0.3">
      <c r="B282" s="63" t="s">
        <v>40</v>
      </c>
      <c r="C282" s="42">
        <v>74</v>
      </c>
      <c r="D282" s="43" t="s">
        <v>213</v>
      </c>
      <c r="E282" s="37" t="s">
        <v>415</v>
      </c>
      <c r="F282" s="35" t="s">
        <v>832</v>
      </c>
      <c r="G282" s="35" t="s">
        <v>493</v>
      </c>
      <c r="H282" s="35" t="s">
        <v>482</v>
      </c>
      <c r="I282" s="35" t="s">
        <v>494</v>
      </c>
      <c r="J282" s="35" t="s">
        <v>500</v>
      </c>
      <c r="K282" s="35" t="s">
        <v>487</v>
      </c>
      <c r="L282" s="37" t="s">
        <v>52</v>
      </c>
      <c r="M282" s="36" t="s">
        <v>57</v>
      </c>
      <c r="N282" s="37" t="s">
        <v>416</v>
      </c>
      <c r="O282" s="38">
        <v>367374</v>
      </c>
      <c r="P282" s="39">
        <v>25</v>
      </c>
      <c r="Q282" s="40">
        <v>9184350</v>
      </c>
      <c r="R282" s="64" t="s">
        <v>71</v>
      </c>
      <c r="S282" s="60">
        <v>1</v>
      </c>
      <c r="T282" s="71">
        <v>0.48451986259234459</v>
      </c>
      <c r="U282" s="33">
        <v>178000</v>
      </c>
      <c r="V282" s="67" t="s">
        <v>422</v>
      </c>
      <c r="W282" s="75" t="s">
        <v>409</v>
      </c>
      <c r="X282" s="41">
        <v>178000</v>
      </c>
      <c r="Y282" s="37" t="s">
        <v>497</v>
      </c>
      <c r="Z282" s="91">
        <v>0</v>
      </c>
      <c r="AA282" s="37"/>
      <c r="AB282" s="37"/>
      <c r="AC282" s="41">
        <f>ROUND(Tabla1[[#This Row],[VALOR GLOSA DEFINITIVA]]-Tabla1[[#This Row],[VALOR LEVANTADO EN LIQUIDACION]],0)</f>
        <v>0</v>
      </c>
      <c r="AD282" s="122"/>
    </row>
    <row r="283" spans="2:30" s="30" customFormat="1" ht="68.25" hidden="1" customHeight="1" x14ac:dyDescent="0.3">
      <c r="B283" s="63" t="s">
        <v>40</v>
      </c>
      <c r="C283" s="42">
        <v>82</v>
      </c>
      <c r="D283" s="43" t="s">
        <v>213</v>
      </c>
      <c r="E283" s="37" t="s">
        <v>415</v>
      </c>
      <c r="F283" s="35" t="s">
        <v>833</v>
      </c>
      <c r="G283" s="35" t="s">
        <v>493</v>
      </c>
      <c r="H283" s="35" t="s">
        <v>482</v>
      </c>
      <c r="I283" s="35" t="s">
        <v>494</v>
      </c>
      <c r="J283" s="35" t="s">
        <v>834</v>
      </c>
      <c r="K283" s="35" t="s">
        <v>487</v>
      </c>
      <c r="L283" s="37" t="s">
        <v>62</v>
      </c>
      <c r="M283" s="36" t="s">
        <v>57</v>
      </c>
      <c r="N283" s="37" t="s">
        <v>416</v>
      </c>
      <c r="O283" s="38">
        <v>281078</v>
      </c>
      <c r="P283" s="39">
        <v>90</v>
      </c>
      <c r="Q283" s="40">
        <v>25297020</v>
      </c>
      <c r="R283" s="64" t="s">
        <v>71</v>
      </c>
      <c r="S283" s="60">
        <v>1</v>
      </c>
      <c r="T283" s="71">
        <v>1.9467905705889468</v>
      </c>
      <c r="U283" s="33">
        <v>547200</v>
      </c>
      <c r="V283" s="67" t="s">
        <v>423</v>
      </c>
      <c r="W283" s="75" t="s">
        <v>409</v>
      </c>
      <c r="X283" s="41">
        <v>547200</v>
      </c>
      <c r="Y283" s="37" t="s">
        <v>497</v>
      </c>
      <c r="Z283" s="91">
        <v>0</v>
      </c>
      <c r="AA283" s="37"/>
      <c r="AB283" s="37"/>
      <c r="AC283" s="41">
        <f>ROUND(Tabla1[[#This Row],[VALOR GLOSA DEFINITIVA]]-Tabla1[[#This Row],[VALOR LEVANTADO EN LIQUIDACION]],0)</f>
        <v>0</v>
      </c>
      <c r="AD283" s="122"/>
    </row>
    <row r="284" spans="2:30" s="30" customFormat="1" ht="68.25" hidden="1" customHeight="1" x14ac:dyDescent="0.3">
      <c r="B284" s="63" t="s">
        <v>40</v>
      </c>
      <c r="C284" s="42">
        <v>82</v>
      </c>
      <c r="D284" s="43" t="s">
        <v>213</v>
      </c>
      <c r="E284" s="37" t="s">
        <v>415</v>
      </c>
      <c r="F284" s="35" t="s">
        <v>833</v>
      </c>
      <c r="G284" s="35" t="s">
        <v>493</v>
      </c>
      <c r="H284" s="35" t="s">
        <v>482</v>
      </c>
      <c r="I284" s="35" t="s">
        <v>494</v>
      </c>
      <c r="J284" s="35" t="s">
        <v>834</v>
      </c>
      <c r="K284" s="35" t="s">
        <v>487</v>
      </c>
      <c r="L284" s="37" t="s">
        <v>52</v>
      </c>
      <c r="M284" s="36" t="s">
        <v>57</v>
      </c>
      <c r="N284" s="37" t="s">
        <v>416</v>
      </c>
      <c r="O284" s="38">
        <v>281078</v>
      </c>
      <c r="P284" s="39">
        <v>60</v>
      </c>
      <c r="Q284" s="40">
        <v>16864680</v>
      </c>
      <c r="R284" s="64" t="s">
        <v>71</v>
      </c>
      <c r="S284" s="60">
        <v>1</v>
      </c>
      <c r="T284" s="71">
        <v>2.4334882132361835</v>
      </c>
      <c r="U284" s="33">
        <v>684000</v>
      </c>
      <c r="V284" s="67" t="s">
        <v>424</v>
      </c>
      <c r="W284" s="75" t="s">
        <v>228</v>
      </c>
      <c r="X284" s="41">
        <v>684000</v>
      </c>
      <c r="Y284" s="37" t="s">
        <v>497</v>
      </c>
      <c r="Z284" s="91">
        <v>0</v>
      </c>
      <c r="AA284" s="37"/>
      <c r="AB284" s="37"/>
      <c r="AC284" s="41">
        <f>ROUND(Tabla1[[#This Row],[VALOR GLOSA DEFINITIVA]]-Tabla1[[#This Row],[VALOR LEVANTADO EN LIQUIDACION]],0)</f>
        <v>0</v>
      </c>
      <c r="AD284" s="122"/>
    </row>
    <row r="285" spans="2:30" s="30" customFormat="1" ht="68.25" hidden="1" customHeight="1" x14ac:dyDescent="0.3">
      <c r="B285" s="63" t="s">
        <v>40</v>
      </c>
      <c r="C285" s="42">
        <v>82</v>
      </c>
      <c r="D285" s="43" t="s">
        <v>213</v>
      </c>
      <c r="E285" s="37" t="s">
        <v>415</v>
      </c>
      <c r="F285" s="35" t="s">
        <v>833</v>
      </c>
      <c r="G285" s="35" t="s">
        <v>493</v>
      </c>
      <c r="H285" s="35" t="s">
        <v>482</v>
      </c>
      <c r="I285" s="35" t="s">
        <v>494</v>
      </c>
      <c r="J285" s="35" t="s">
        <v>834</v>
      </c>
      <c r="K285" s="35" t="s">
        <v>487</v>
      </c>
      <c r="L285" s="37" t="s">
        <v>43</v>
      </c>
      <c r="M285" s="36" t="s">
        <v>57</v>
      </c>
      <c r="N285" s="37" t="s">
        <v>416</v>
      </c>
      <c r="O285" s="38">
        <v>281078</v>
      </c>
      <c r="P285" s="39">
        <v>123</v>
      </c>
      <c r="Q285" s="40">
        <v>34572594</v>
      </c>
      <c r="R285" s="64" t="s">
        <v>71</v>
      </c>
      <c r="S285" s="60">
        <v>1</v>
      </c>
      <c r="T285" s="71">
        <v>1.9467905705889468</v>
      </c>
      <c r="U285" s="33">
        <v>547200</v>
      </c>
      <c r="V285" s="67" t="s">
        <v>425</v>
      </c>
      <c r="W285" s="75" t="s">
        <v>228</v>
      </c>
      <c r="X285" s="41">
        <v>547200</v>
      </c>
      <c r="Y285" s="37" t="s">
        <v>497</v>
      </c>
      <c r="Z285" s="91">
        <v>0</v>
      </c>
      <c r="AA285" s="37"/>
      <c r="AB285" s="37"/>
      <c r="AC285" s="41">
        <f>ROUND(Tabla1[[#This Row],[VALOR GLOSA DEFINITIVA]]-Tabla1[[#This Row],[VALOR LEVANTADO EN LIQUIDACION]],0)</f>
        <v>0</v>
      </c>
      <c r="AD285" s="122"/>
    </row>
    <row r="286" spans="2:30" s="30" customFormat="1" ht="68.25" hidden="1" customHeight="1" x14ac:dyDescent="0.3">
      <c r="B286" s="63" t="s">
        <v>40</v>
      </c>
      <c r="C286" s="42">
        <v>80</v>
      </c>
      <c r="D286" s="43" t="s">
        <v>213</v>
      </c>
      <c r="E286" s="37" t="s">
        <v>415</v>
      </c>
      <c r="F286" s="35" t="s">
        <v>835</v>
      </c>
      <c r="G286" s="35" t="s">
        <v>493</v>
      </c>
      <c r="H286" s="35" t="s">
        <v>482</v>
      </c>
      <c r="I286" s="35" t="s">
        <v>494</v>
      </c>
      <c r="J286" s="35" t="s">
        <v>836</v>
      </c>
      <c r="K286" s="35" t="s">
        <v>485</v>
      </c>
      <c r="L286" s="37" t="s">
        <v>52</v>
      </c>
      <c r="M286" s="36" t="s">
        <v>57</v>
      </c>
      <c r="N286" s="37" t="s">
        <v>416</v>
      </c>
      <c r="O286" s="38">
        <v>53781</v>
      </c>
      <c r="P286" s="39">
        <v>160</v>
      </c>
      <c r="Q286" s="40">
        <v>8604960</v>
      </c>
      <c r="R286" s="64" t="s">
        <v>71</v>
      </c>
      <c r="S286" s="60">
        <v>1</v>
      </c>
      <c r="T286" s="71">
        <v>1.3499191164165782</v>
      </c>
      <c r="U286" s="33">
        <v>72600</v>
      </c>
      <c r="V286" s="67" t="s">
        <v>426</v>
      </c>
      <c r="W286" s="75" t="s">
        <v>228</v>
      </c>
      <c r="X286" s="41">
        <v>72600</v>
      </c>
      <c r="Y286" s="37" t="s">
        <v>497</v>
      </c>
      <c r="Z286" s="91">
        <v>0</v>
      </c>
      <c r="AA286" s="37"/>
      <c r="AB286" s="37"/>
      <c r="AC286" s="41">
        <f>ROUND(Tabla1[[#This Row],[VALOR GLOSA DEFINITIVA]]-Tabla1[[#This Row],[VALOR LEVANTADO EN LIQUIDACION]],0)</f>
        <v>0</v>
      </c>
      <c r="AD286" s="122" t="s">
        <v>875</v>
      </c>
    </row>
    <row r="287" spans="2:30" s="30" customFormat="1" ht="68.25" hidden="1" customHeight="1" x14ac:dyDescent="0.3">
      <c r="B287" s="63" t="s">
        <v>40</v>
      </c>
      <c r="C287" s="42">
        <v>79</v>
      </c>
      <c r="D287" s="43" t="s">
        <v>213</v>
      </c>
      <c r="E287" s="37" t="s">
        <v>415</v>
      </c>
      <c r="F287" s="35" t="s">
        <v>840</v>
      </c>
      <c r="G287" s="35" t="s">
        <v>493</v>
      </c>
      <c r="H287" s="35" t="s">
        <v>482</v>
      </c>
      <c r="I287" s="35" t="s">
        <v>494</v>
      </c>
      <c r="J287" s="35" t="s">
        <v>841</v>
      </c>
      <c r="K287" s="35" t="s">
        <v>487</v>
      </c>
      <c r="L287" s="37" t="s">
        <v>52</v>
      </c>
      <c r="M287" s="36" t="s">
        <v>57</v>
      </c>
      <c r="N287" s="37" t="s">
        <v>416</v>
      </c>
      <c r="O287" s="38">
        <v>125438</v>
      </c>
      <c r="P287" s="39">
        <v>15</v>
      </c>
      <c r="Q287" s="40">
        <v>1881570</v>
      </c>
      <c r="R287" s="64" t="s">
        <v>71</v>
      </c>
      <c r="S287" s="60">
        <v>1</v>
      </c>
      <c r="T287" s="71">
        <v>1.9467784881774264</v>
      </c>
      <c r="U287" s="33">
        <v>244200</v>
      </c>
      <c r="V287" s="67" t="s">
        <v>430</v>
      </c>
      <c r="W287" s="75" t="s">
        <v>228</v>
      </c>
      <c r="X287" s="41">
        <v>244200</v>
      </c>
      <c r="Y287" s="37" t="s">
        <v>497</v>
      </c>
      <c r="Z287" s="91"/>
      <c r="AA287" s="37"/>
      <c r="AB287" s="37"/>
      <c r="AC287" s="41">
        <f>ROUND(Tabla1[[#This Row],[VALOR GLOSA DEFINITIVA]]-Tabla1[[#This Row],[VALOR LEVANTADO EN LIQUIDACION]],0)</f>
        <v>0</v>
      </c>
      <c r="AD287" s="122"/>
    </row>
    <row r="288" spans="2:30" s="30" customFormat="1" ht="68.25" hidden="1" customHeight="1" x14ac:dyDescent="0.3">
      <c r="B288" s="63" t="s">
        <v>40</v>
      </c>
      <c r="C288" s="42">
        <v>114</v>
      </c>
      <c r="D288" s="43" t="s">
        <v>244</v>
      </c>
      <c r="E288" s="37" t="s">
        <v>415</v>
      </c>
      <c r="F288" s="35" t="s">
        <v>837</v>
      </c>
      <c r="G288" s="35" t="s">
        <v>637</v>
      </c>
      <c r="H288" s="35" t="s">
        <v>482</v>
      </c>
      <c r="I288" s="35" t="s">
        <v>494</v>
      </c>
      <c r="J288" s="35" t="s">
        <v>838</v>
      </c>
      <c r="K288" s="35" t="s">
        <v>487</v>
      </c>
      <c r="L288" s="37" t="s">
        <v>52</v>
      </c>
      <c r="M288" s="36" t="s">
        <v>57</v>
      </c>
      <c r="N288" s="37" t="s">
        <v>416</v>
      </c>
      <c r="O288" s="38">
        <v>19971</v>
      </c>
      <c r="P288" s="39">
        <v>200</v>
      </c>
      <c r="Q288" s="40">
        <v>3994200</v>
      </c>
      <c r="R288" s="64" t="s">
        <v>71</v>
      </c>
      <c r="S288" s="60">
        <v>1</v>
      </c>
      <c r="T288" s="71">
        <v>4.8670572329878325</v>
      </c>
      <c r="U288" s="33">
        <v>97200</v>
      </c>
      <c r="V288" s="67" t="s">
        <v>428</v>
      </c>
      <c r="W288" s="75" t="s">
        <v>228</v>
      </c>
      <c r="X288" s="41">
        <v>97200</v>
      </c>
      <c r="Y288" s="37" t="s">
        <v>497</v>
      </c>
      <c r="Z288" s="91">
        <v>0</v>
      </c>
      <c r="AA288" s="37"/>
      <c r="AB288" s="37"/>
      <c r="AC288" s="41">
        <f>ROUND(Tabla1[[#This Row],[VALOR GLOSA DEFINITIVA]]-Tabla1[[#This Row],[VALOR LEVANTADO EN LIQUIDACION]],0)</f>
        <v>0</v>
      </c>
      <c r="AD288" s="122" t="s">
        <v>877</v>
      </c>
    </row>
    <row r="289" spans="2:30" s="30" customFormat="1" ht="68.25" hidden="1" customHeight="1" x14ac:dyDescent="0.3">
      <c r="B289" s="63" t="s">
        <v>40</v>
      </c>
      <c r="C289" s="42">
        <v>110</v>
      </c>
      <c r="D289" s="43" t="s">
        <v>244</v>
      </c>
      <c r="E289" s="37" t="s">
        <v>415</v>
      </c>
      <c r="F289" s="35" t="s">
        <v>839</v>
      </c>
      <c r="G289" s="35" t="s">
        <v>582</v>
      </c>
      <c r="H289" s="35" t="s">
        <v>482</v>
      </c>
      <c r="I289" s="35" t="s">
        <v>494</v>
      </c>
      <c r="J289" s="35" t="s">
        <v>583</v>
      </c>
      <c r="K289" s="35" t="s">
        <v>487</v>
      </c>
      <c r="L289" s="37" t="s">
        <v>52</v>
      </c>
      <c r="M289" s="36" t="s">
        <v>57</v>
      </c>
      <c r="N289" s="37" t="s">
        <v>416</v>
      </c>
      <c r="O289" s="38">
        <v>316213</v>
      </c>
      <c r="P289" s="39">
        <v>8</v>
      </c>
      <c r="Q289" s="40">
        <v>2529704</v>
      </c>
      <c r="R289" s="64" t="s">
        <v>71</v>
      </c>
      <c r="S289" s="60">
        <v>1</v>
      </c>
      <c r="T289" s="71">
        <v>1.2978593542959966</v>
      </c>
      <c r="U289" s="33">
        <v>410400</v>
      </c>
      <c r="V289" s="67" t="s">
        <v>429</v>
      </c>
      <c r="W289" s="75" t="s">
        <v>228</v>
      </c>
      <c r="X289" s="41">
        <v>410400</v>
      </c>
      <c r="Y289" s="37" t="s">
        <v>497</v>
      </c>
      <c r="Z289" s="91">
        <v>0</v>
      </c>
      <c r="AA289" s="37"/>
      <c r="AB289" s="37"/>
      <c r="AC289" s="41">
        <f>ROUND(Tabla1[[#This Row],[VALOR GLOSA DEFINITIVA]]-Tabla1[[#This Row],[VALOR LEVANTADO EN LIQUIDACION]],0)</f>
        <v>0</v>
      </c>
      <c r="AD289" s="122" t="s">
        <v>877</v>
      </c>
    </row>
    <row r="290" spans="2:30" s="30" customFormat="1" ht="68.25" hidden="1" customHeight="1" x14ac:dyDescent="0.3">
      <c r="B290" s="63" t="s">
        <v>40</v>
      </c>
      <c r="C290" s="42">
        <v>136</v>
      </c>
      <c r="D290" s="43" t="s">
        <v>357</v>
      </c>
      <c r="E290" s="37" t="s">
        <v>358</v>
      </c>
      <c r="F290" s="35" t="s">
        <v>812</v>
      </c>
      <c r="G290" s="35" t="s">
        <v>684</v>
      </c>
      <c r="H290" s="35" t="s">
        <v>482</v>
      </c>
      <c r="I290" s="35" t="s">
        <v>483</v>
      </c>
      <c r="J290" s="35" t="s">
        <v>484</v>
      </c>
      <c r="K290" s="35" t="s">
        <v>485</v>
      </c>
      <c r="L290" s="37" t="s">
        <v>222</v>
      </c>
      <c r="M290" s="36" t="s">
        <v>57</v>
      </c>
      <c r="N290" s="37" t="s">
        <v>355</v>
      </c>
      <c r="O290" s="38">
        <v>5621568</v>
      </c>
      <c r="P290" s="39">
        <v>2</v>
      </c>
      <c r="Q290" s="40">
        <v>11243136</v>
      </c>
      <c r="R290" s="64" t="s">
        <v>71</v>
      </c>
      <c r="S290" s="60">
        <v>1</v>
      </c>
      <c r="T290" s="71">
        <v>4.8669695003244647E-2</v>
      </c>
      <c r="U290" s="33">
        <v>273600</v>
      </c>
      <c r="V290" s="67" t="s">
        <v>359</v>
      </c>
      <c r="W290" s="75" t="s">
        <v>360</v>
      </c>
      <c r="X290" s="41">
        <v>273600</v>
      </c>
      <c r="Y290" s="37" t="s">
        <v>694</v>
      </c>
      <c r="Z290" s="91">
        <v>0</v>
      </c>
      <c r="AA290" s="37"/>
      <c r="AB290" s="37"/>
      <c r="AC290" s="41">
        <f>ROUND(Tabla1[[#This Row],[VALOR GLOSA DEFINITIVA]]-Tabla1[[#This Row],[VALOR LEVANTADO EN LIQUIDACION]],0)</f>
        <v>0</v>
      </c>
      <c r="AD290" s="122"/>
    </row>
    <row r="291" spans="2:30" s="30" customFormat="1" ht="68.25" hidden="1" customHeight="1" x14ac:dyDescent="0.3">
      <c r="B291" s="63" t="s">
        <v>40</v>
      </c>
      <c r="C291" s="42">
        <v>137</v>
      </c>
      <c r="D291" s="43" t="s">
        <v>357</v>
      </c>
      <c r="E291" s="37" t="s">
        <v>358</v>
      </c>
      <c r="F291" s="35" t="s">
        <v>813</v>
      </c>
      <c r="G291" s="35" t="s">
        <v>684</v>
      </c>
      <c r="H291" s="35" t="s">
        <v>482</v>
      </c>
      <c r="I291" s="35" t="s">
        <v>483</v>
      </c>
      <c r="J291" s="35" t="s">
        <v>484</v>
      </c>
      <c r="K291" s="35" t="s">
        <v>485</v>
      </c>
      <c r="L291" s="37" t="s">
        <v>222</v>
      </c>
      <c r="M291" s="36" t="s">
        <v>57</v>
      </c>
      <c r="N291" s="37" t="s">
        <v>355</v>
      </c>
      <c r="O291" s="38">
        <v>3994272</v>
      </c>
      <c r="P291" s="39">
        <v>1</v>
      </c>
      <c r="Q291" s="40">
        <v>3994272</v>
      </c>
      <c r="R291" s="64" t="s">
        <v>71</v>
      </c>
      <c r="S291" s="60">
        <v>1</v>
      </c>
      <c r="T291" s="71">
        <v>2.4334847501622323E-2</v>
      </c>
      <c r="U291" s="33">
        <v>97200</v>
      </c>
      <c r="V291" s="67" t="s">
        <v>361</v>
      </c>
      <c r="W291" s="75" t="s">
        <v>360</v>
      </c>
      <c r="X291" s="41">
        <v>97200</v>
      </c>
      <c r="Y291" s="37" t="s">
        <v>694</v>
      </c>
      <c r="Z291" s="91">
        <v>0</v>
      </c>
      <c r="AA291" s="37"/>
      <c r="AB291" s="37"/>
      <c r="AC291" s="41">
        <f>ROUND(Tabla1[[#This Row],[VALOR GLOSA DEFINITIVA]]-Tabla1[[#This Row],[VALOR LEVANTADO EN LIQUIDACION]],0)</f>
        <v>0</v>
      </c>
      <c r="AD291" s="122"/>
    </row>
    <row r="292" spans="2:30" s="30" customFormat="1" ht="68.25" hidden="1" customHeight="1" x14ac:dyDescent="0.3">
      <c r="B292" s="63" t="s">
        <v>40</v>
      </c>
      <c r="C292" s="42">
        <v>138</v>
      </c>
      <c r="D292" s="43" t="s">
        <v>357</v>
      </c>
      <c r="E292" s="37" t="s">
        <v>358</v>
      </c>
      <c r="F292" s="35" t="s">
        <v>814</v>
      </c>
      <c r="G292" s="35" t="s">
        <v>684</v>
      </c>
      <c r="H292" s="35" t="s">
        <v>482</v>
      </c>
      <c r="I292" s="35" t="s">
        <v>483</v>
      </c>
      <c r="J292" s="35" t="s">
        <v>484</v>
      </c>
      <c r="K292" s="35" t="s">
        <v>485</v>
      </c>
      <c r="L292" s="37" t="s">
        <v>222</v>
      </c>
      <c r="M292" s="36" t="s">
        <v>57</v>
      </c>
      <c r="N292" s="37" t="s">
        <v>355</v>
      </c>
      <c r="O292" s="38">
        <v>12969056</v>
      </c>
      <c r="P292" s="39">
        <v>1</v>
      </c>
      <c r="Q292" s="40">
        <v>12969056</v>
      </c>
      <c r="R292" s="64" t="s">
        <v>71</v>
      </c>
      <c r="S292" s="60">
        <v>1</v>
      </c>
      <c r="T292" s="71">
        <v>2.4334847501622323E-2</v>
      </c>
      <c r="U292" s="33">
        <v>315600</v>
      </c>
      <c r="V292" s="67" t="s">
        <v>362</v>
      </c>
      <c r="W292" s="75" t="s">
        <v>360</v>
      </c>
      <c r="X292" s="41">
        <v>315600</v>
      </c>
      <c r="Y292" s="37" t="s">
        <v>694</v>
      </c>
      <c r="Z292" s="91">
        <v>0</v>
      </c>
      <c r="AA292" s="37"/>
      <c r="AB292" s="37"/>
      <c r="AC292" s="41">
        <f>ROUND(Tabla1[[#This Row],[VALOR GLOSA DEFINITIVA]]-Tabla1[[#This Row],[VALOR LEVANTADO EN LIQUIDACION]],0)</f>
        <v>0</v>
      </c>
      <c r="AD292" s="122"/>
    </row>
    <row r="293" spans="2:30" s="30" customFormat="1" ht="68.25" hidden="1" customHeight="1" x14ac:dyDescent="0.3">
      <c r="B293" s="63" t="s">
        <v>40</v>
      </c>
      <c r="C293" s="42">
        <v>139</v>
      </c>
      <c r="D293" s="43" t="s">
        <v>357</v>
      </c>
      <c r="E293" s="37" t="s">
        <v>358</v>
      </c>
      <c r="F293" s="35" t="s">
        <v>815</v>
      </c>
      <c r="G293" s="35" t="s">
        <v>684</v>
      </c>
      <c r="H293" s="35" t="s">
        <v>482</v>
      </c>
      <c r="I293" s="35" t="s">
        <v>483</v>
      </c>
      <c r="J293" s="35" t="s">
        <v>484</v>
      </c>
      <c r="K293" s="35" t="s">
        <v>485</v>
      </c>
      <c r="L293" s="37" t="s">
        <v>222</v>
      </c>
      <c r="M293" s="36" t="s">
        <v>57</v>
      </c>
      <c r="N293" s="37" t="s">
        <v>355</v>
      </c>
      <c r="O293" s="38">
        <v>3994272</v>
      </c>
      <c r="P293" s="39">
        <v>2</v>
      </c>
      <c r="Q293" s="40">
        <v>7988544</v>
      </c>
      <c r="R293" s="64" t="s">
        <v>71</v>
      </c>
      <c r="S293" s="60">
        <v>1</v>
      </c>
      <c r="T293" s="71">
        <v>4.8669695003244647E-2</v>
      </c>
      <c r="U293" s="33">
        <v>194400</v>
      </c>
      <c r="V293" s="67" t="s">
        <v>363</v>
      </c>
      <c r="W293" s="75" t="s">
        <v>360</v>
      </c>
      <c r="X293" s="41">
        <v>194400</v>
      </c>
      <c r="Y293" s="37" t="s">
        <v>694</v>
      </c>
      <c r="Z293" s="91">
        <v>0</v>
      </c>
      <c r="AA293" s="37"/>
      <c r="AB293" s="37"/>
      <c r="AC293" s="41">
        <f>ROUND(Tabla1[[#This Row],[VALOR GLOSA DEFINITIVA]]-Tabla1[[#This Row],[VALOR LEVANTADO EN LIQUIDACION]],0)</f>
        <v>0</v>
      </c>
      <c r="AD293" s="122"/>
    </row>
    <row r="294" spans="2:30" s="30" customFormat="1" ht="68.25" hidden="1" customHeight="1" x14ac:dyDescent="0.3">
      <c r="B294" s="63" t="s">
        <v>40</v>
      </c>
      <c r="C294" s="42">
        <v>140</v>
      </c>
      <c r="D294" s="43" t="s">
        <v>357</v>
      </c>
      <c r="E294" s="37" t="s">
        <v>358</v>
      </c>
      <c r="F294" s="35" t="s">
        <v>816</v>
      </c>
      <c r="G294" s="35" t="s">
        <v>684</v>
      </c>
      <c r="H294" s="35" t="s">
        <v>482</v>
      </c>
      <c r="I294" s="35" t="s">
        <v>483</v>
      </c>
      <c r="J294" s="35" t="s">
        <v>484</v>
      </c>
      <c r="K294" s="35" t="s">
        <v>485</v>
      </c>
      <c r="L294" s="37" t="s">
        <v>222</v>
      </c>
      <c r="M294" s="36" t="s">
        <v>57</v>
      </c>
      <c r="N294" s="37" t="s">
        <v>355</v>
      </c>
      <c r="O294" s="38">
        <v>5621568</v>
      </c>
      <c r="P294" s="39">
        <v>1</v>
      </c>
      <c r="Q294" s="40">
        <v>5621568</v>
      </c>
      <c r="R294" s="64" t="s">
        <v>71</v>
      </c>
      <c r="S294" s="60">
        <v>1</v>
      </c>
      <c r="T294" s="71">
        <v>2.4334847501622323E-2</v>
      </c>
      <c r="U294" s="33">
        <v>136800</v>
      </c>
      <c r="V294" s="67" t="s">
        <v>364</v>
      </c>
      <c r="W294" s="75" t="s">
        <v>360</v>
      </c>
      <c r="X294" s="41">
        <v>136800</v>
      </c>
      <c r="Y294" s="37" t="s">
        <v>694</v>
      </c>
      <c r="Z294" s="91">
        <v>0</v>
      </c>
      <c r="AA294" s="37"/>
      <c r="AB294" s="37"/>
      <c r="AC294" s="41">
        <f>ROUND(Tabla1[[#This Row],[VALOR GLOSA DEFINITIVA]]-Tabla1[[#This Row],[VALOR LEVANTADO EN LIQUIDACION]],0)</f>
        <v>0</v>
      </c>
      <c r="AD294" s="122"/>
    </row>
    <row r="295" spans="2:30" s="30" customFormat="1" ht="68.25" hidden="1" customHeight="1" x14ac:dyDescent="0.3">
      <c r="B295" s="63" t="s">
        <v>40</v>
      </c>
      <c r="C295" s="42">
        <v>141</v>
      </c>
      <c r="D295" s="43" t="s">
        <v>357</v>
      </c>
      <c r="E295" s="37" t="s">
        <v>358</v>
      </c>
      <c r="F295" s="35" t="s">
        <v>817</v>
      </c>
      <c r="G295" s="35" t="s">
        <v>684</v>
      </c>
      <c r="H295" s="35" t="s">
        <v>482</v>
      </c>
      <c r="I295" s="35" t="s">
        <v>483</v>
      </c>
      <c r="J295" s="35" t="s">
        <v>484</v>
      </c>
      <c r="K295" s="35" t="s">
        <v>485</v>
      </c>
      <c r="L295" s="37" t="s">
        <v>222</v>
      </c>
      <c r="M295" s="36" t="s">
        <v>57</v>
      </c>
      <c r="N295" s="37" t="s">
        <v>355</v>
      </c>
      <c r="O295" s="38">
        <v>3994272</v>
      </c>
      <c r="P295" s="39">
        <v>1</v>
      </c>
      <c r="Q295" s="40">
        <v>3994272</v>
      </c>
      <c r="R295" s="64" t="s">
        <v>71</v>
      </c>
      <c r="S295" s="60">
        <v>1</v>
      </c>
      <c r="T295" s="71">
        <v>2.4334847501622323E-2</v>
      </c>
      <c r="U295" s="33">
        <v>97200</v>
      </c>
      <c r="V295" s="67" t="s">
        <v>365</v>
      </c>
      <c r="W295" s="75" t="s">
        <v>360</v>
      </c>
      <c r="X295" s="41">
        <v>97200</v>
      </c>
      <c r="Y295" s="37" t="s">
        <v>694</v>
      </c>
      <c r="Z295" s="91">
        <v>0</v>
      </c>
      <c r="AA295" s="37"/>
      <c r="AB295" s="37"/>
      <c r="AC295" s="41">
        <f>ROUND(Tabla1[[#This Row],[VALOR GLOSA DEFINITIVA]]-Tabla1[[#This Row],[VALOR LEVANTADO EN LIQUIDACION]],0)</f>
        <v>0</v>
      </c>
      <c r="AD295" s="122"/>
    </row>
    <row r="296" spans="2:30" s="30" customFormat="1" ht="68.25" hidden="1" customHeight="1" x14ac:dyDescent="0.3">
      <c r="B296" s="63" t="s">
        <v>40</v>
      </c>
      <c r="C296" s="42">
        <v>156</v>
      </c>
      <c r="D296" s="43" t="s">
        <v>357</v>
      </c>
      <c r="E296" s="37" t="s">
        <v>358</v>
      </c>
      <c r="F296" s="35" t="s">
        <v>818</v>
      </c>
      <c r="G296" s="35" t="s">
        <v>681</v>
      </c>
      <c r="H296" s="35" t="s">
        <v>482</v>
      </c>
      <c r="I296" s="35" t="s">
        <v>483</v>
      </c>
      <c r="J296" s="35" t="s">
        <v>484</v>
      </c>
      <c r="K296" s="35" t="s">
        <v>485</v>
      </c>
      <c r="L296" s="37" t="s">
        <v>222</v>
      </c>
      <c r="M296" s="36" t="s">
        <v>57</v>
      </c>
      <c r="N296" s="37" t="s">
        <v>355</v>
      </c>
      <c r="O296" s="38">
        <v>13832016</v>
      </c>
      <c r="P296" s="39">
        <v>1</v>
      </c>
      <c r="Q296" s="40">
        <v>13832016</v>
      </c>
      <c r="R296" s="64" t="s">
        <v>71</v>
      </c>
      <c r="S296" s="60">
        <v>1</v>
      </c>
      <c r="T296" s="71">
        <v>4.8669695003244647E-2</v>
      </c>
      <c r="U296" s="33">
        <v>673200</v>
      </c>
      <c r="V296" s="67" t="s">
        <v>366</v>
      </c>
      <c r="W296" s="75" t="s">
        <v>360</v>
      </c>
      <c r="X296" s="41">
        <v>673200</v>
      </c>
      <c r="Y296" s="37" t="s">
        <v>694</v>
      </c>
      <c r="Z296" s="91">
        <v>0</v>
      </c>
      <c r="AA296" s="37"/>
      <c r="AB296" s="37"/>
      <c r="AC296" s="41">
        <f>ROUND(Tabla1[[#This Row],[VALOR GLOSA DEFINITIVA]]-Tabla1[[#This Row],[VALOR LEVANTADO EN LIQUIDACION]],0)</f>
        <v>0</v>
      </c>
      <c r="AD296" s="122"/>
    </row>
    <row r="297" spans="2:30" s="30" customFormat="1" ht="68.25" hidden="1" customHeight="1" x14ac:dyDescent="0.3">
      <c r="B297" s="63" t="s">
        <v>40</v>
      </c>
      <c r="C297" s="42">
        <v>171</v>
      </c>
      <c r="D297" s="43" t="s">
        <v>357</v>
      </c>
      <c r="E297" s="37" t="s">
        <v>358</v>
      </c>
      <c r="F297" s="35" t="s">
        <v>819</v>
      </c>
      <c r="G297" s="35" t="s">
        <v>684</v>
      </c>
      <c r="H297" s="35" t="s">
        <v>482</v>
      </c>
      <c r="I297" s="35" t="s">
        <v>483</v>
      </c>
      <c r="J297" s="35" t="s">
        <v>820</v>
      </c>
      <c r="K297" s="35" t="s">
        <v>485</v>
      </c>
      <c r="L297" s="37" t="s">
        <v>222</v>
      </c>
      <c r="M297" s="36" t="s">
        <v>57</v>
      </c>
      <c r="N297" s="37" t="s">
        <v>355</v>
      </c>
      <c r="O297" s="38">
        <v>3994272</v>
      </c>
      <c r="P297" s="39">
        <v>1</v>
      </c>
      <c r="Q297" s="40">
        <v>3994272</v>
      </c>
      <c r="R297" s="64" t="s">
        <v>71</v>
      </c>
      <c r="S297" s="60">
        <v>1</v>
      </c>
      <c r="T297" s="71">
        <v>2.4334847501622323E-2</v>
      </c>
      <c r="U297" s="33">
        <v>97200</v>
      </c>
      <c r="V297" s="67" t="s">
        <v>367</v>
      </c>
      <c r="W297" s="75" t="s">
        <v>360</v>
      </c>
      <c r="X297" s="41">
        <v>97200</v>
      </c>
      <c r="Y297" s="37" t="s">
        <v>694</v>
      </c>
      <c r="Z297" s="91">
        <v>0</v>
      </c>
      <c r="AA297" s="37"/>
      <c r="AB297" s="37"/>
      <c r="AC297" s="41">
        <f>ROUND(Tabla1[[#This Row],[VALOR GLOSA DEFINITIVA]]-Tabla1[[#This Row],[VALOR LEVANTADO EN LIQUIDACION]],0)</f>
        <v>0</v>
      </c>
      <c r="AD297" s="122"/>
    </row>
    <row r="298" spans="2:30" s="30" customFormat="1" ht="68.25" hidden="1" customHeight="1" x14ac:dyDescent="0.3">
      <c r="B298" s="63" t="s">
        <v>40</v>
      </c>
      <c r="C298" s="42">
        <v>143</v>
      </c>
      <c r="D298" s="43" t="s">
        <v>357</v>
      </c>
      <c r="E298" s="37" t="s">
        <v>358</v>
      </c>
      <c r="F298" s="35" t="s">
        <v>821</v>
      </c>
      <c r="G298" s="35" t="s">
        <v>675</v>
      </c>
      <c r="H298" s="35" t="s">
        <v>482</v>
      </c>
      <c r="I298" s="35" t="s">
        <v>483</v>
      </c>
      <c r="J298" s="35" t="s">
        <v>484</v>
      </c>
      <c r="K298" s="35" t="s">
        <v>485</v>
      </c>
      <c r="L298" s="37" t="s">
        <v>222</v>
      </c>
      <c r="M298" s="36" t="s">
        <v>57</v>
      </c>
      <c r="N298" s="37" t="s">
        <v>384</v>
      </c>
      <c r="O298" s="38">
        <v>7508288</v>
      </c>
      <c r="P298" s="39">
        <v>1</v>
      </c>
      <c r="Q298" s="40">
        <v>7508288</v>
      </c>
      <c r="R298" s="64" t="s">
        <v>71</v>
      </c>
      <c r="S298" s="60">
        <v>1</v>
      </c>
      <c r="T298" s="71">
        <v>2.1016775062437668E-2</v>
      </c>
      <c r="U298" s="33">
        <v>157800</v>
      </c>
      <c r="V298" s="67" t="s">
        <v>385</v>
      </c>
      <c r="W298" s="75" t="s">
        <v>360</v>
      </c>
      <c r="X298" s="41">
        <v>157800</v>
      </c>
      <c r="Y298" s="37" t="s">
        <v>694</v>
      </c>
      <c r="Z298" s="91">
        <v>0</v>
      </c>
      <c r="AA298" s="37"/>
      <c r="AB298" s="37"/>
      <c r="AC298" s="41">
        <f>ROUND(Tabla1[[#This Row],[VALOR GLOSA DEFINITIVA]]-Tabla1[[#This Row],[VALOR LEVANTADO EN LIQUIDACION]],0)</f>
        <v>0</v>
      </c>
      <c r="AD298" s="122"/>
    </row>
    <row r="299" spans="2:30" s="30" customFormat="1" ht="68.25" hidden="1" customHeight="1" x14ac:dyDescent="0.3">
      <c r="B299" s="63" t="s">
        <v>40</v>
      </c>
      <c r="C299" s="42">
        <v>144</v>
      </c>
      <c r="D299" s="43" t="s">
        <v>357</v>
      </c>
      <c r="E299" s="37" t="s">
        <v>358</v>
      </c>
      <c r="F299" s="35" t="s">
        <v>822</v>
      </c>
      <c r="G299" s="35" t="s">
        <v>675</v>
      </c>
      <c r="H299" s="35" t="s">
        <v>482</v>
      </c>
      <c r="I299" s="35" t="s">
        <v>483</v>
      </c>
      <c r="J299" s="35" t="s">
        <v>484</v>
      </c>
      <c r="K299" s="35" t="s">
        <v>485</v>
      </c>
      <c r="L299" s="37" t="s">
        <v>222</v>
      </c>
      <c r="M299" s="36" t="s">
        <v>57</v>
      </c>
      <c r="N299" s="37" t="s">
        <v>384</v>
      </c>
      <c r="O299" s="38">
        <v>7508288</v>
      </c>
      <c r="P299" s="39">
        <v>1</v>
      </c>
      <c r="Q299" s="40">
        <v>7508288</v>
      </c>
      <c r="R299" s="64" t="s">
        <v>71</v>
      </c>
      <c r="S299" s="60">
        <v>1</v>
      </c>
      <c r="T299" s="71">
        <v>2.1016775062437668E-2</v>
      </c>
      <c r="U299" s="33">
        <v>157800</v>
      </c>
      <c r="V299" s="67" t="s">
        <v>823</v>
      </c>
      <c r="W299" s="75" t="s">
        <v>360</v>
      </c>
      <c r="X299" s="41">
        <v>157800</v>
      </c>
      <c r="Y299" s="37" t="s">
        <v>694</v>
      </c>
      <c r="Z299" s="91">
        <v>0</v>
      </c>
      <c r="AA299" s="37"/>
      <c r="AB299" s="37"/>
      <c r="AC299" s="41">
        <f>ROUND(Tabla1[[#This Row],[VALOR GLOSA DEFINITIVA]]-Tabla1[[#This Row],[VALOR LEVANTADO EN LIQUIDACION]],0)</f>
        <v>0</v>
      </c>
      <c r="AD299" s="122"/>
    </row>
    <row r="300" spans="2:30" s="30" customFormat="1" ht="68.25" hidden="1" customHeight="1" x14ac:dyDescent="0.3">
      <c r="B300" s="63" t="s">
        <v>40</v>
      </c>
      <c r="C300" s="42">
        <v>145</v>
      </c>
      <c r="D300" s="43" t="s">
        <v>357</v>
      </c>
      <c r="E300" s="37" t="s">
        <v>358</v>
      </c>
      <c r="F300" s="35" t="s">
        <v>824</v>
      </c>
      <c r="G300" s="35" t="s">
        <v>675</v>
      </c>
      <c r="H300" s="35" t="s">
        <v>482</v>
      </c>
      <c r="I300" s="35" t="s">
        <v>483</v>
      </c>
      <c r="J300" s="35" t="s">
        <v>484</v>
      </c>
      <c r="K300" s="35" t="s">
        <v>485</v>
      </c>
      <c r="L300" s="37" t="s">
        <v>222</v>
      </c>
      <c r="M300" s="36" t="s">
        <v>57</v>
      </c>
      <c r="N300" s="37" t="s">
        <v>384</v>
      </c>
      <c r="O300" s="38">
        <v>5299968</v>
      </c>
      <c r="P300" s="39">
        <v>1</v>
      </c>
      <c r="Q300" s="40">
        <v>5299968</v>
      </c>
      <c r="R300" s="64" t="s">
        <v>71</v>
      </c>
      <c r="S300" s="60">
        <v>1</v>
      </c>
      <c r="T300" s="71">
        <v>3.3736052745978844E-2</v>
      </c>
      <c r="U300" s="33">
        <v>178800</v>
      </c>
      <c r="V300" s="67" t="s">
        <v>386</v>
      </c>
      <c r="W300" s="75" t="s">
        <v>360</v>
      </c>
      <c r="X300" s="41">
        <v>178800</v>
      </c>
      <c r="Y300" s="37" t="s">
        <v>694</v>
      </c>
      <c r="Z300" s="91">
        <v>0</v>
      </c>
      <c r="AA300" s="37"/>
      <c r="AB300" s="37"/>
      <c r="AC300" s="41">
        <f>ROUND(Tabla1[[#This Row],[VALOR GLOSA DEFINITIVA]]-Tabla1[[#This Row],[VALOR LEVANTADO EN LIQUIDACION]],0)</f>
        <v>0</v>
      </c>
      <c r="AD300" s="122"/>
    </row>
    <row r="301" spans="2:30" s="30" customFormat="1" ht="68.25" hidden="1" customHeight="1" x14ac:dyDescent="0.3">
      <c r="B301" s="63" t="s">
        <v>40</v>
      </c>
      <c r="C301" s="42">
        <v>153</v>
      </c>
      <c r="D301" s="43" t="s">
        <v>357</v>
      </c>
      <c r="E301" s="37" t="s">
        <v>358</v>
      </c>
      <c r="F301" s="35" t="s">
        <v>825</v>
      </c>
      <c r="G301" s="35" t="s">
        <v>681</v>
      </c>
      <c r="H301" s="35" t="s">
        <v>482</v>
      </c>
      <c r="I301" s="35" t="s">
        <v>483</v>
      </c>
      <c r="J301" s="35" t="s">
        <v>484</v>
      </c>
      <c r="K301" s="35" t="s">
        <v>485</v>
      </c>
      <c r="L301" s="37" t="s">
        <v>222</v>
      </c>
      <c r="M301" s="36" t="s">
        <v>57</v>
      </c>
      <c r="N301" s="37" t="s">
        <v>384</v>
      </c>
      <c r="O301" s="38">
        <v>7347488</v>
      </c>
      <c r="P301" s="39">
        <v>1</v>
      </c>
      <c r="Q301" s="40">
        <v>7347488</v>
      </c>
      <c r="R301" s="64" t="s">
        <v>71</v>
      </c>
      <c r="S301" s="60">
        <v>1</v>
      </c>
      <c r="T301" s="71">
        <v>2.4334847501622323E-2</v>
      </c>
      <c r="U301" s="33">
        <v>178800</v>
      </c>
      <c r="V301" s="67" t="s">
        <v>387</v>
      </c>
      <c r="W301" s="75" t="s">
        <v>360</v>
      </c>
      <c r="X301" s="41">
        <v>178800</v>
      </c>
      <c r="Y301" s="37" t="s">
        <v>694</v>
      </c>
      <c r="Z301" s="91">
        <v>0</v>
      </c>
      <c r="AA301" s="37"/>
      <c r="AB301" s="37"/>
      <c r="AC301" s="41">
        <f>ROUND(Tabla1[[#This Row],[VALOR GLOSA DEFINITIVA]]-Tabla1[[#This Row],[VALOR LEVANTADO EN LIQUIDACION]],0)</f>
        <v>0</v>
      </c>
      <c r="AD301" s="122"/>
    </row>
    <row r="302" spans="2:30" s="30" customFormat="1" ht="68.25" hidden="1" customHeight="1" x14ac:dyDescent="0.3">
      <c r="B302" s="63" t="s">
        <v>40</v>
      </c>
      <c r="C302" s="42">
        <v>154</v>
      </c>
      <c r="D302" s="43" t="s">
        <v>357</v>
      </c>
      <c r="E302" s="37" t="s">
        <v>358</v>
      </c>
      <c r="F302" s="35" t="s">
        <v>826</v>
      </c>
      <c r="G302" s="35" t="s">
        <v>681</v>
      </c>
      <c r="H302" s="35" t="s">
        <v>482</v>
      </c>
      <c r="I302" s="35" t="s">
        <v>483</v>
      </c>
      <c r="J302" s="35" t="s">
        <v>484</v>
      </c>
      <c r="K302" s="35" t="s">
        <v>485</v>
      </c>
      <c r="L302" s="37" t="s">
        <v>222</v>
      </c>
      <c r="M302" s="36" t="s">
        <v>57</v>
      </c>
      <c r="N302" s="37" t="s">
        <v>384</v>
      </c>
      <c r="O302" s="38">
        <v>7347488</v>
      </c>
      <c r="P302" s="39">
        <v>1</v>
      </c>
      <c r="Q302" s="40">
        <v>7347488</v>
      </c>
      <c r="R302" s="64" t="s">
        <v>71</v>
      </c>
      <c r="S302" s="60">
        <v>1</v>
      </c>
      <c r="T302" s="71">
        <v>2.4334847501622323E-2</v>
      </c>
      <c r="U302" s="33">
        <v>178800</v>
      </c>
      <c r="V302" s="67" t="s">
        <v>388</v>
      </c>
      <c r="W302" s="75" t="s">
        <v>360</v>
      </c>
      <c r="X302" s="41">
        <v>178800</v>
      </c>
      <c r="Y302" s="37" t="s">
        <v>694</v>
      </c>
      <c r="Z302" s="91">
        <v>0</v>
      </c>
      <c r="AA302" s="37"/>
      <c r="AB302" s="37"/>
      <c r="AC302" s="41">
        <f>ROUND(Tabla1[[#This Row],[VALOR GLOSA DEFINITIVA]]-Tabla1[[#This Row],[VALOR LEVANTADO EN LIQUIDACION]],0)</f>
        <v>0</v>
      </c>
      <c r="AD302" s="122"/>
    </row>
    <row r="303" spans="2:30" s="30" customFormat="1" ht="68.25" hidden="1" customHeight="1" x14ac:dyDescent="0.3">
      <c r="B303" s="63" t="s">
        <v>40</v>
      </c>
      <c r="C303" s="42">
        <v>155</v>
      </c>
      <c r="D303" s="43" t="s">
        <v>357</v>
      </c>
      <c r="E303" s="37" t="s">
        <v>358</v>
      </c>
      <c r="F303" s="35" t="s">
        <v>827</v>
      </c>
      <c r="G303" s="35" t="s">
        <v>681</v>
      </c>
      <c r="H303" s="35" t="s">
        <v>482</v>
      </c>
      <c r="I303" s="35" t="s">
        <v>483</v>
      </c>
      <c r="J303" s="35" t="s">
        <v>484</v>
      </c>
      <c r="K303" s="35" t="s">
        <v>485</v>
      </c>
      <c r="L303" s="37" t="s">
        <v>222</v>
      </c>
      <c r="M303" s="36" t="s">
        <v>57</v>
      </c>
      <c r="N303" s="37" t="s">
        <v>384</v>
      </c>
      <c r="O303" s="38">
        <v>7347488</v>
      </c>
      <c r="P303" s="39">
        <v>1</v>
      </c>
      <c r="Q303" s="40">
        <v>7347488</v>
      </c>
      <c r="R303" s="64" t="s">
        <v>71</v>
      </c>
      <c r="S303" s="60">
        <v>1</v>
      </c>
      <c r="T303" s="71">
        <v>2.4334847501622323E-2</v>
      </c>
      <c r="U303" s="33">
        <v>178800</v>
      </c>
      <c r="V303" s="67" t="s">
        <v>389</v>
      </c>
      <c r="W303" s="75" t="s">
        <v>360</v>
      </c>
      <c r="X303" s="41">
        <v>178800</v>
      </c>
      <c r="Y303" s="37" t="s">
        <v>694</v>
      </c>
      <c r="Z303" s="91">
        <v>0</v>
      </c>
      <c r="AA303" s="37"/>
      <c r="AB303" s="37"/>
      <c r="AC303" s="41">
        <f>ROUND(Tabla1[[#This Row],[VALOR GLOSA DEFINITIVA]]-Tabla1[[#This Row],[VALOR LEVANTADO EN LIQUIDACION]],0)</f>
        <v>0</v>
      </c>
      <c r="AD303" s="122"/>
    </row>
    <row r="304" spans="2:30" s="30" customFormat="1" ht="68.25" hidden="1" customHeight="1" x14ac:dyDescent="0.3">
      <c r="B304" s="63" t="s">
        <v>40</v>
      </c>
      <c r="C304" s="42">
        <v>164</v>
      </c>
      <c r="D304" s="43" t="s">
        <v>357</v>
      </c>
      <c r="E304" s="37" t="s">
        <v>358</v>
      </c>
      <c r="F304" s="35" t="s">
        <v>828</v>
      </c>
      <c r="G304" s="35" t="s">
        <v>684</v>
      </c>
      <c r="H304" s="35" t="s">
        <v>482</v>
      </c>
      <c r="I304" s="35" t="s">
        <v>483</v>
      </c>
      <c r="J304" s="35" t="s">
        <v>484</v>
      </c>
      <c r="K304" s="35" t="s">
        <v>485</v>
      </c>
      <c r="L304" s="37" t="s">
        <v>222</v>
      </c>
      <c r="M304" s="36" t="s">
        <v>57</v>
      </c>
      <c r="N304" s="37" t="s">
        <v>384</v>
      </c>
      <c r="O304" s="38">
        <v>6484528</v>
      </c>
      <c r="P304" s="39">
        <v>4</v>
      </c>
      <c r="Q304" s="40">
        <v>25938112</v>
      </c>
      <c r="R304" s="64" t="s">
        <v>71</v>
      </c>
      <c r="S304" s="60">
        <v>1</v>
      </c>
      <c r="T304" s="71">
        <v>9.7339390006489293E-2</v>
      </c>
      <c r="U304" s="33">
        <v>631200</v>
      </c>
      <c r="V304" s="67" t="s">
        <v>393</v>
      </c>
      <c r="W304" s="75" t="s">
        <v>360</v>
      </c>
      <c r="X304" s="41">
        <v>631200</v>
      </c>
      <c r="Y304" s="37" t="s">
        <v>694</v>
      </c>
      <c r="Z304" s="91">
        <v>0</v>
      </c>
      <c r="AA304" s="37"/>
      <c r="AB304" s="37"/>
      <c r="AC304" s="41">
        <f>ROUND(Tabla1[[#This Row],[VALOR GLOSA DEFINITIVA]]-Tabla1[[#This Row],[VALOR LEVANTADO EN LIQUIDACION]],0)</f>
        <v>0</v>
      </c>
      <c r="AD304" s="122"/>
    </row>
    <row r="305" spans="2:30" s="30" customFormat="1" ht="68.25" hidden="1" customHeight="1" x14ac:dyDescent="0.3">
      <c r="B305" s="63" t="s">
        <v>40</v>
      </c>
      <c r="C305" s="42">
        <v>165</v>
      </c>
      <c r="D305" s="43" t="s">
        <v>357</v>
      </c>
      <c r="E305" s="37" t="s">
        <v>358</v>
      </c>
      <c r="F305" s="35" t="s">
        <v>829</v>
      </c>
      <c r="G305" s="35" t="s">
        <v>684</v>
      </c>
      <c r="H305" s="35" t="s">
        <v>482</v>
      </c>
      <c r="I305" s="35" t="s">
        <v>483</v>
      </c>
      <c r="J305" s="35" t="s">
        <v>484</v>
      </c>
      <c r="K305" s="35" t="s">
        <v>485</v>
      </c>
      <c r="L305" s="37" t="s">
        <v>222</v>
      </c>
      <c r="M305" s="36" t="s">
        <v>57</v>
      </c>
      <c r="N305" s="37" t="s">
        <v>384</v>
      </c>
      <c r="O305" s="38">
        <v>3994272</v>
      </c>
      <c r="P305" s="39">
        <v>67.66</v>
      </c>
      <c r="Q305" s="40">
        <v>270252443.51999998</v>
      </c>
      <c r="R305" s="64" t="s">
        <v>71</v>
      </c>
      <c r="S305" s="60">
        <v>1</v>
      </c>
      <c r="T305" s="71">
        <v>1.6304347826086958</v>
      </c>
      <c r="U305" s="33">
        <v>6512400</v>
      </c>
      <c r="V305" s="67" t="s">
        <v>394</v>
      </c>
      <c r="W305" s="75" t="s">
        <v>360</v>
      </c>
      <c r="X305" s="41">
        <v>6512400</v>
      </c>
      <c r="Y305" s="37" t="s">
        <v>694</v>
      </c>
      <c r="Z305" s="91">
        <v>0</v>
      </c>
      <c r="AA305" s="37"/>
      <c r="AB305" s="37"/>
      <c r="AC305" s="41">
        <f>ROUND(Tabla1[[#This Row],[VALOR GLOSA DEFINITIVA]]-Tabla1[[#This Row],[VALOR LEVANTADO EN LIQUIDACION]],0)</f>
        <v>0</v>
      </c>
      <c r="AD305" s="122" t="s">
        <v>884</v>
      </c>
    </row>
    <row r="306" spans="2:30" s="30" customFormat="1" ht="68.25" hidden="1" customHeight="1" x14ac:dyDescent="0.3">
      <c r="B306" s="63" t="s">
        <v>40</v>
      </c>
      <c r="C306" s="42">
        <v>166</v>
      </c>
      <c r="D306" s="43" t="s">
        <v>357</v>
      </c>
      <c r="E306" s="37" t="s">
        <v>358</v>
      </c>
      <c r="F306" s="35" t="s">
        <v>830</v>
      </c>
      <c r="G306" s="35" t="s">
        <v>684</v>
      </c>
      <c r="H306" s="35" t="s">
        <v>482</v>
      </c>
      <c r="I306" s="35" t="s">
        <v>483</v>
      </c>
      <c r="J306" s="35" t="s">
        <v>484</v>
      </c>
      <c r="K306" s="35" t="s">
        <v>485</v>
      </c>
      <c r="L306" s="37" t="s">
        <v>222</v>
      </c>
      <c r="M306" s="36" t="s">
        <v>57</v>
      </c>
      <c r="N306" s="37" t="s">
        <v>384</v>
      </c>
      <c r="O306" s="38">
        <v>2983376</v>
      </c>
      <c r="P306" s="39">
        <v>9</v>
      </c>
      <c r="Q306" s="40">
        <v>26850384</v>
      </c>
      <c r="R306" s="64" t="s">
        <v>71</v>
      </c>
      <c r="S306" s="60">
        <v>1</v>
      </c>
      <c r="T306" s="71">
        <v>0.21901362751460091</v>
      </c>
      <c r="U306" s="33">
        <v>653400</v>
      </c>
      <c r="V306" s="67" t="s">
        <v>395</v>
      </c>
      <c r="W306" s="75" t="s">
        <v>360</v>
      </c>
      <c r="X306" s="41">
        <v>653400</v>
      </c>
      <c r="Y306" s="37" t="s">
        <v>694</v>
      </c>
      <c r="Z306" s="91">
        <v>0</v>
      </c>
      <c r="AA306" s="37"/>
      <c r="AB306" s="37"/>
      <c r="AC306" s="41">
        <f>ROUND(Tabla1[[#This Row],[VALOR GLOSA DEFINITIVA]]-Tabla1[[#This Row],[VALOR LEVANTADO EN LIQUIDACION]],0)</f>
        <v>0</v>
      </c>
      <c r="AD306" s="122"/>
    </row>
    <row r="307" spans="2:30" s="30" customFormat="1" ht="68.25" hidden="1" customHeight="1" x14ac:dyDescent="0.3">
      <c r="B307" s="63" t="s">
        <v>40</v>
      </c>
      <c r="C307" s="42">
        <v>163</v>
      </c>
      <c r="D307" s="43" t="s">
        <v>357</v>
      </c>
      <c r="E307" s="37" t="s">
        <v>358</v>
      </c>
      <c r="F307" s="35" t="s">
        <v>696</v>
      </c>
      <c r="G307" s="35" t="s">
        <v>684</v>
      </c>
      <c r="H307" s="35" t="s">
        <v>482</v>
      </c>
      <c r="I307" s="35" t="s">
        <v>483</v>
      </c>
      <c r="J307" s="35" t="s">
        <v>484</v>
      </c>
      <c r="K307" s="35" t="s">
        <v>485</v>
      </c>
      <c r="L307" s="37" t="s">
        <v>222</v>
      </c>
      <c r="M307" s="36" t="s">
        <v>44</v>
      </c>
      <c r="N307" s="37" t="s">
        <v>384</v>
      </c>
      <c r="O307" s="38">
        <v>3994272</v>
      </c>
      <c r="P307" s="39">
        <v>1</v>
      </c>
      <c r="Q307" s="40">
        <v>3994272</v>
      </c>
      <c r="R307" s="64" t="s">
        <v>230</v>
      </c>
      <c r="S307" s="60">
        <v>1</v>
      </c>
      <c r="T307" s="71">
        <v>0.14285714285714285</v>
      </c>
      <c r="U307" s="33">
        <v>570610</v>
      </c>
      <c r="V307" s="67" t="s">
        <v>396</v>
      </c>
      <c r="W307" s="75" t="s">
        <v>354</v>
      </c>
      <c r="X307" s="41">
        <v>0</v>
      </c>
      <c r="Y307" s="37" t="s">
        <v>883</v>
      </c>
      <c r="Z307" s="91">
        <v>570610</v>
      </c>
      <c r="AA307" s="37"/>
      <c r="AB307" s="37"/>
      <c r="AC307" s="41">
        <f>ROUND(Tabla1[[#This Row],[VALOR GLOSA DEFINITIVA]]-Tabla1[[#This Row],[VALOR LEVANTADO EN LIQUIDACION]],0)</f>
        <v>570610</v>
      </c>
      <c r="AD307" s="122"/>
    </row>
    <row r="308" spans="2:30" s="30" customFormat="1" ht="68.25" hidden="1" customHeight="1" x14ac:dyDescent="0.3">
      <c r="B308" s="63" t="s">
        <v>40</v>
      </c>
      <c r="C308" s="42">
        <v>163</v>
      </c>
      <c r="D308" s="43" t="s">
        <v>357</v>
      </c>
      <c r="E308" s="37" t="s">
        <v>358</v>
      </c>
      <c r="F308" s="35" t="s">
        <v>696</v>
      </c>
      <c r="G308" s="35" t="s">
        <v>684</v>
      </c>
      <c r="H308" s="35" t="s">
        <v>482</v>
      </c>
      <c r="I308" s="35" t="s">
        <v>483</v>
      </c>
      <c r="J308" s="35" t="s">
        <v>484</v>
      </c>
      <c r="K308" s="35" t="s">
        <v>485</v>
      </c>
      <c r="L308" s="37" t="s">
        <v>222</v>
      </c>
      <c r="M308" s="36" t="s">
        <v>54</v>
      </c>
      <c r="N308" s="37" t="s">
        <v>384</v>
      </c>
      <c r="O308" s="38">
        <v>3994272</v>
      </c>
      <c r="P308" s="39">
        <v>1</v>
      </c>
      <c r="Q308" s="40">
        <v>3994272</v>
      </c>
      <c r="R308" s="64" t="s">
        <v>230</v>
      </c>
      <c r="S308" s="60">
        <v>1</v>
      </c>
      <c r="T308" s="71">
        <v>0.2857142857142857</v>
      </c>
      <c r="U308" s="33">
        <v>1141221</v>
      </c>
      <c r="V308" s="67" t="s">
        <v>397</v>
      </c>
      <c r="W308" s="75" t="s">
        <v>354</v>
      </c>
      <c r="X308" s="41">
        <v>0</v>
      </c>
      <c r="Y308" s="37" t="s">
        <v>883</v>
      </c>
      <c r="Z308" s="91">
        <v>1141221</v>
      </c>
      <c r="AA308" s="37"/>
      <c r="AB308" s="37"/>
      <c r="AC308" s="41">
        <f>ROUND(Tabla1[[#This Row],[VALOR GLOSA DEFINITIVA]]-Tabla1[[#This Row],[VALOR LEVANTADO EN LIQUIDACION]],0)</f>
        <v>1141221</v>
      </c>
      <c r="AD308" s="122"/>
    </row>
    <row r="309" spans="2:30" s="30" customFormat="1" ht="68.25" hidden="1" customHeight="1" x14ac:dyDescent="0.3">
      <c r="B309" s="63" t="s">
        <v>40</v>
      </c>
      <c r="C309" s="42">
        <v>163</v>
      </c>
      <c r="D309" s="43" t="s">
        <v>357</v>
      </c>
      <c r="E309" s="37" t="s">
        <v>358</v>
      </c>
      <c r="F309" s="35" t="s">
        <v>696</v>
      </c>
      <c r="G309" s="35" t="s">
        <v>684</v>
      </c>
      <c r="H309" s="35" t="s">
        <v>482</v>
      </c>
      <c r="I309" s="35" t="s">
        <v>483</v>
      </c>
      <c r="J309" s="35" t="s">
        <v>484</v>
      </c>
      <c r="K309" s="35" t="s">
        <v>485</v>
      </c>
      <c r="L309" s="37" t="s">
        <v>222</v>
      </c>
      <c r="M309" s="36" t="s">
        <v>57</v>
      </c>
      <c r="N309" s="37" t="s">
        <v>384</v>
      </c>
      <c r="O309" s="38">
        <v>3994272</v>
      </c>
      <c r="P309" s="39">
        <v>1</v>
      </c>
      <c r="Q309" s="40">
        <v>3994272</v>
      </c>
      <c r="R309" s="64" t="s">
        <v>230</v>
      </c>
      <c r="S309" s="60">
        <v>1</v>
      </c>
      <c r="T309" s="71">
        <v>0.14285714285714285</v>
      </c>
      <c r="U309" s="33">
        <v>570610</v>
      </c>
      <c r="V309" s="67" t="s">
        <v>396</v>
      </c>
      <c r="W309" s="75" t="s">
        <v>354</v>
      </c>
      <c r="X309" s="41">
        <v>0</v>
      </c>
      <c r="Y309" s="37" t="s">
        <v>883</v>
      </c>
      <c r="Z309" s="91">
        <v>570610</v>
      </c>
      <c r="AA309" s="37"/>
      <c r="AB309" s="37"/>
      <c r="AC309" s="41">
        <f>ROUND(Tabla1[[#This Row],[VALOR GLOSA DEFINITIVA]]-Tabla1[[#This Row],[VALOR LEVANTADO EN LIQUIDACION]],0)</f>
        <v>570610</v>
      </c>
      <c r="AD309" s="122"/>
    </row>
    <row r="310" spans="2:30" s="30" customFormat="1" ht="68.25" hidden="1" customHeight="1" x14ac:dyDescent="0.3">
      <c r="B310" s="63" t="s">
        <v>40</v>
      </c>
      <c r="C310" s="42">
        <v>164</v>
      </c>
      <c r="D310" s="43" t="s">
        <v>357</v>
      </c>
      <c r="E310" s="37" t="s">
        <v>358</v>
      </c>
      <c r="F310" s="35" t="s">
        <v>828</v>
      </c>
      <c r="G310" s="35" t="s">
        <v>684</v>
      </c>
      <c r="H310" s="35" t="s">
        <v>482</v>
      </c>
      <c r="I310" s="35" t="s">
        <v>483</v>
      </c>
      <c r="J310" s="35" t="s">
        <v>484</v>
      </c>
      <c r="K310" s="35" t="s">
        <v>485</v>
      </c>
      <c r="L310" s="37" t="s">
        <v>222</v>
      </c>
      <c r="M310" s="36" t="s">
        <v>44</v>
      </c>
      <c r="N310" s="37" t="s">
        <v>384</v>
      </c>
      <c r="O310" s="38">
        <v>6484528</v>
      </c>
      <c r="P310" s="39">
        <v>3.75</v>
      </c>
      <c r="Q310" s="40">
        <v>24316980</v>
      </c>
      <c r="R310" s="64" t="s">
        <v>230</v>
      </c>
      <c r="S310" s="60">
        <v>1</v>
      </c>
      <c r="T310" s="71">
        <v>0.47499999999999998</v>
      </c>
      <c r="U310" s="33">
        <v>3080151</v>
      </c>
      <c r="V310" s="67" t="s">
        <v>398</v>
      </c>
      <c r="W310" s="75" t="s">
        <v>354</v>
      </c>
      <c r="X310" s="41">
        <v>0</v>
      </c>
      <c r="Y310" s="37" t="s">
        <v>883</v>
      </c>
      <c r="Z310" s="91">
        <v>3080151</v>
      </c>
      <c r="AA310" s="37"/>
      <c r="AB310" s="37"/>
      <c r="AC310" s="41">
        <f>ROUND(Tabla1[[#This Row],[VALOR GLOSA DEFINITIVA]]-Tabla1[[#This Row],[VALOR LEVANTADO EN LIQUIDACION]],0)</f>
        <v>3080151</v>
      </c>
      <c r="AD310" s="122"/>
    </row>
    <row r="311" spans="2:30" s="30" customFormat="1" ht="68.25" hidden="1" customHeight="1" x14ac:dyDescent="0.3">
      <c r="B311" s="63" t="s">
        <v>40</v>
      </c>
      <c r="C311" s="42">
        <v>165</v>
      </c>
      <c r="D311" s="43" t="s">
        <v>357</v>
      </c>
      <c r="E311" s="37" t="s">
        <v>358</v>
      </c>
      <c r="F311" s="35" t="s">
        <v>829</v>
      </c>
      <c r="G311" s="35" t="s">
        <v>684</v>
      </c>
      <c r="H311" s="35" t="s">
        <v>482</v>
      </c>
      <c r="I311" s="35" t="s">
        <v>483</v>
      </c>
      <c r="J311" s="35" t="s">
        <v>484</v>
      </c>
      <c r="K311" s="35" t="s">
        <v>485</v>
      </c>
      <c r="L311" s="37" t="s">
        <v>222</v>
      </c>
      <c r="M311" s="36" t="s">
        <v>44</v>
      </c>
      <c r="N311" s="37" t="s">
        <v>384</v>
      </c>
      <c r="O311" s="38">
        <v>3994272</v>
      </c>
      <c r="P311" s="39">
        <v>67</v>
      </c>
      <c r="Q311" s="40">
        <v>267616224</v>
      </c>
      <c r="R311" s="64" t="s">
        <v>230</v>
      </c>
      <c r="S311" s="60">
        <v>1</v>
      </c>
      <c r="T311" s="71">
        <v>0.6</v>
      </c>
      <c r="U311" s="33">
        <v>2396563</v>
      </c>
      <c r="V311" s="67" t="s">
        <v>399</v>
      </c>
      <c r="W311" s="75" t="s">
        <v>354</v>
      </c>
      <c r="X311" s="41">
        <v>0</v>
      </c>
      <c r="Y311" s="37" t="s">
        <v>883</v>
      </c>
      <c r="Z311" s="91">
        <v>2396563</v>
      </c>
      <c r="AA311" s="37"/>
      <c r="AB311" s="37"/>
      <c r="AC311" s="41">
        <f>ROUND(Tabla1[[#This Row],[VALOR GLOSA DEFINITIVA]]-Tabla1[[#This Row],[VALOR LEVANTADO EN LIQUIDACION]],0)</f>
        <v>2396563</v>
      </c>
      <c r="AD311" s="122"/>
    </row>
    <row r="312" spans="2:30" s="30" customFormat="1" ht="68.25" hidden="1" customHeight="1" x14ac:dyDescent="0.3">
      <c r="B312" s="63" t="s">
        <v>40</v>
      </c>
      <c r="C312" s="42">
        <v>168</v>
      </c>
      <c r="D312" s="43" t="s">
        <v>357</v>
      </c>
      <c r="E312" s="37" t="s">
        <v>358</v>
      </c>
      <c r="F312" s="35" t="s">
        <v>697</v>
      </c>
      <c r="G312" s="35" t="s">
        <v>684</v>
      </c>
      <c r="H312" s="35" t="s">
        <v>482</v>
      </c>
      <c r="I312" s="35" t="s">
        <v>483</v>
      </c>
      <c r="J312" s="35" t="s">
        <v>484</v>
      </c>
      <c r="K312" s="35" t="s">
        <v>485</v>
      </c>
      <c r="L312" s="37" t="s">
        <v>222</v>
      </c>
      <c r="M312" s="36" t="s">
        <v>57</v>
      </c>
      <c r="N312" s="37" t="s">
        <v>368</v>
      </c>
      <c r="O312" s="38">
        <v>3994272</v>
      </c>
      <c r="P312" s="39">
        <v>8</v>
      </c>
      <c r="Q312" s="40">
        <v>31954176</v>
      </c>
      <c r="R312" s="64" t="s">
        <v>71</v>
      </c>
      <c r="S312" s="60">
        <v>1</v>
      </c>
      <c r="T312" s="71">
        <v>0.19467878001297859</v>
      </c>
      <c r="U312" s="33">
        <v>777600</v>
      </c>
      <c r="V312" s="67" t="s">
        <v>376</v>
      </c>
      <c r="W312" s="75" t="s">
        <v>360</v>
      </c>
      <c r="X312" s="41">
        <v>777600</v>
      </c>
      <c r="Y312" s="37" t="s">
        <v>694</v>
      </c>
      <c r="Z312" s="91">
        <v>0</v>
      </c>
      <c r="AA312" s="37"/>
      <c r="AB312" s="37"/>
      <c r="AC312" s="41">
        <f>ROUND(Tabla1[[#This Row],[VALOR GLOSA DEFINITIVA]]-Tabla1[[#This Row],[VALOR LEVANTADO EN LIQUIDACION]],0)</f>
        <v>0</v>
      </c>
      <c r="AD312" s="122"/>
    </row>
    <row r="313" spans="2:30" s="30" customFormat="1" ht="68.25" hidden="1" customHeight="1" x14ac:dyDescent="0.3">
      <c r="B313" s="63" t="s">
        <v>40</v>
      </c>
      <c r="C313" s="42">
        <v>189</v>
      </c>
      <c r="D313" s="43" t="s">
        <v>290</v>
      </c>
      <c r="E313" s="37" t="s">
        <v>291</v>
      </c>
      <c r="F313" s="35" t="s">
        <v>738</v>
      </c>
      <c r="G313" s="35" t="s">
        <v>739</v>
      </c>
      <c r="H313" s="35" t="s">
        <v>482</v>
      </c>
      <c r="I313" s="35" t="s">
        <v>483</v>
      </c>
      <c r="J313" s="35" t="s">
        <v>484</v>
      </c>
      <c r="K313" s="35" t="s">
        <v>485</v>
      </c>
      <c r="L313" s="37" t="s">
        <v>222</v>
      </c>
      <c r="M313" s="36" t="s">
        <v>44</v>
      </c>
      <c r="N313" s="37" t="s">
        <v>292</v>
      </c>
      <c r="O313" s="38">
        <v>25933181</v>
      </c>
      <c r="P313" s="39">
        <v>0.88938113685320797</v>
      </c>
      <c r="Q313" s="40">
        <v>23064482.000000011</v>
      </c>
      <c r="R313" s="64" t="s">
        <v>230</v>
      </c>
      <c r="S313" s="60">
        <v>1</v>
      </c>
      <c r="T313" s="71">
        <v>2.6681434105596199E-2</v>
      </c>
      <c r="U313" s="33">
        <v>691934</v>
      </c>
      <c r="V313" s="67" t="s">
        <v>740</v>
      </c>
      <c r="W313" s="75" t="s">
        <v>293</v>
      </c>
      <c r="X313" s="41">
        <v>0</v>
      </c>
      <c r="Y313" s="37" t="s">
        <v>741</v>
      </c>
      <c r="Z313" s="91">
        <v>691934</v>
      </c>
      <c r="AA313" s="37"/>
      <c r="AB313" s="37"/>
      <c r="AC313" s="41">
        <f>ROUND(Tabla1[[#This Row],[VALOR GLOSA DEFINITIVA]]-Tabla1[[#This Row],[VALOR LEVANTADO EN LIQUIDACION]],0)</f>
        <v>691934</v>
      </c>
      <c r="AD313" s="122"/>
    </row>
    <row r="314" spans="2:30" s="30" customFormat="1" ht="68.25" hidden="1" customHeight="1" x14ac:dyDescent="0.3">
      <c r="B314" s="63" t="s">
        <v>40</v>
      </c>
      <c r="C314" s="42">
        <v>189</v>
      </c>
      <c r="D314" s="43" t="s">
        <v>290</v>
      </c>
      <c r="E314" s="37" t="s">
        <v>291</v>
      </c>
      <c r="F314" s="35" t="s">
        <v>738</v>
      </c>
      <c r="G314" s="35" t="s">
        <v>739</v>
      </c>
      <c r="H314" s="35" t="s">
        <v>482</v>
      </c>
      <c r="I314" s="35" t="s">
        <v>483</v>
      </c>
      <c r="J314" s="35" t="s">
        <v>484</v>
      </c>
      <c r="K314" s="35" t="s">
        <v>485</v>
      </c>
      <c r="L314" s="37" t="s">
        <v>222</v>
      </c>
      <c r="M314" s="36" t="s">
        <v>54</v>
      </c>
      <c r="N314" s="37" t="s">
        <v>292</v>
      </c>
      <c r="O314" s="38">
        <v>25933181</v>
      </c>
      <c r="P314" s="39">
        <v>1</v>
      </c>
      <c r="Q314" s="40">
        <v>25933181</v>
      </c>
      <c r="R314" s="64" t="s">
        <v>230</v>
      </c>
      <c r="S314" s="60">
        <v>1</v>
      </c>
      <c r="T314" s="71">
        <v>0.03</v>
      </c>
      <c r="U314" s="33">
        <v>777995</v>
      </c>
      <c r="V314" s="67" t="s">
        <v>294</v>
      </c>
      <c r="W314" s="75" t="s">
        <v>295</v>
      </c>
      <c r="X314" s="41">
        <v>0</v>
      </c>
      <c r="Y314" s="37" t="s">
        <v>741</v>
      </c>
      <c r="Z314" s="91">
        <v>777995</v>
      </c>
      <c r="AA314" s="37"/>
      <c r="AB314" s="37"/>
      <c r="AC314" s="41">
        <f>ROUND(Tabla1[[#This Row],[VALOR GLOSA DEFINITIVA]]-Tabla1[[#This Row],[VALOR LEVANTADO EN LIQUIDACION]],0)</f>
        <v>777995</v>
      </c>
      <c r="AD314" s="122"/>
    </row>
    <row r="315" spans="2:30" s="30" customFormat="1" ht="68.25" hidden="1" customHeight="1" x14ac:dyDescent="0.3">
      <c r="B315" s="63" t="s">
        <v>40</v>
      </c>
      <c r="C315" s="42">
        <v>190</v>
      </c>
      <c r="D315" s="43" t="s">
        <v>290</v>
      </c>
      <c r="E315" s="37" t="s">
        <v>291</v>
      </c>
      <c r="F315" s="35" t="s">
        <v>742</v>
      </c>
      <c r="G315" s="35" t="s">
        <v>739</v>
      </c>
      <c r="H315" s="35" t="s">
        <v>482</v>
      </c>
      <c r="I315" s="35" t="s">
        <v>483</v>
      </c>
      <c r="J315" s="35" t="s">
        <v>484</v>
      </c>
      <c r="K315" s="35" t="s">
        <v>485</v>
      </c>
      <c r="L315" s="37" t="s">
        <v>222</v>
      </c>
      <c r="M315" s="36" t="s">
        <v>54</v>
      </c>
      <c r="N315" s="37" t="s">
        <v>292</v>
      </c>
      <c r="O315" s="38">
        <v>8432352</v>
      </c>
      <c r="P315" s="39">
        <v>1</v>
      </c>
      <c r="Q315" s="40">
        <v>8432352</v>
      </c>
      <c r="R315" s="64" t="s">
        <v>71</v>
      </c>
      <c r="S315" s="60">
        <v>1</v>
      </c>
      <c r="T315" s="71">
        <v>0.43261951113995201</v>
      </c>
      <c r="U315" s="33">
        <v>3648000</v>
      </c>
      <c r="V315" s="67" t="s">
        <v>296</v>
      </c>
      <c r="W315" s="75" t="s">
        <v>297</v>
      </c>
      <c r="X315" s="41">
        <v>3648000</v>
      </c>
      <c r="Y315" s="37" t="s">
        <v>743</v>
      </c>
      <c r="Z315" s="91">
        <v>0</v>
      </c>
      <c r="AA315" s="37"/>
      <c r="AB315" s="37"/>
      <c r="AC315" s="41">
        <f>ROUND(Tabla1[[#This Row],[VALOR GLOSA DEFINITIVA]]-Tabla1[[#This Row],[VALOR LEVANTADO EN LIQUIDACION]],0)</f>
        <v>0</v>
      </c>
      <c r="AD315" s="122"/>
    </row>
    <row r="316" spans="2:30" s="30" customFormat="1" ht="68.25" hidden="1" customHeight="1" x14ac:dyDescent="0.3">
      <c r="B316" s="63" t="s">
        <v>40</v>
      </c>
      <c r="C316" s="42">
        <v>187</v>
      </c>
      <c r="D316" s="43" t="s">
        <v>290</v>
      </c>
      <c r="E316" s="37" t="s">
        <v>291</v>
      </c>
      <c r="F316" s="35" t="s">
        <v>744</v>
      </c>
      <c r="G316" s="35" t="s">
        <v>739</v>
      </c>
      <c r="H316" s="35" t="s">
        <v>482</v>
      </c>
      <c r="I316" s="35" t="s">
        <v>483</v>
      </c>
      <c r="J316" s="35" t="s">
        <v>484</v>
      </c>
      <c r="K316" s="35" t="s">
        <v>485</v>
      </c>
      <c r="L316" s="37" t="s">
        <v>222</v>
      </c>
      <c r="M316" s="36" t="s">
        <v>57</v>
      </c>
      <c r="N316" s="37" t="s">
        <v>292</v>
      </c>
      <c r="O316" s="38">
        <v>3994272</v>
      </c>
      <c r="P316" s="39">
        <v>10</v>
      </c>
      <c r="Q316" s="40">
        <v>39942720</v>
      </c>
      <c r="R316" s="64" t="s">
        <v>71</v>
      </c>
      <c r="S316" s="60">
        <v>1</v>
      </c>
      <c r="T316" s="71">
        <v>0.26768332251784555</v>
      </c>
      <c r="U316" s="33">
        <v>1069200</v>
      </c>
      <c r="V316" s="67" t="s">
        <v>298</v>
      </c>
      <c r="W316" s="75" t="s">
        <v>299</v>
      </c>
      <c r="X316" s="41">
        <v>1069200</v>
      </c>
      <c r="Y316" s="37" t="s">
        <v>745</v>
      </c>
      <c r="Z316" s="91">
        <v>0</v>
      </c>
      <c r="AA316" s="37"/>
      <c r="AB316" s="37"/>
      <c r="AC316" s="41">
        <f>ROUND(Tabla1[[#This Row],[VALOR GLOSA DEFINITIVA]]-Tabla1[[#This Row],[VALOR LEVANTADO EN LIQUIDACION]],0)</f>
        <v>0</v>
      </c>
      <c r="AD316" s="122"/>
    </row>
    <row r="317" spans="2:30" s="30" customFormat="1" ht="68.25" hidden="1" customHeight="1" x14ac:dyDescent="0.3">
      <c r="B317" s="63" t="s">
        <v>40</v>
      </c>
      <c r="C317" s="42">
        <v>189</v>
      </c>
      <c r="D317" s="43" t="s">
        <v>290</v>
      </c>
      <c r="E317" s="37" t="s">
        <v>291</v>
      </c>
      <c r="F317" s="35" t="s">
        <v>738</v>
      </c>
      <c r="G317" s="35" t="s">
        <v>739</v>
      </c>
      <c r="H317" s="35" t="s">
        <v>482</v>
      </c>
      <c r="I317" s="35" t="s">
        <v>483</v>
      </c>
      <c r="J317" s="35" t="s">
        <v>484</v>
      </c>
      <c r="K317" s="35" t="s">
        <v>485</v>
      </c>
      <c r="L317" s="37" t="s">
        <v>222</v>
      </c>
      <c r="M317" s="36" t="s">
        <v>57</v>
      </c>
      <c r="N317" s="37" t="s">
        <v>292</v>
      </c>
      <c r="O317" s="38">
        <v>25933181</v>
      </c>
      <c r="P317" s="39">
        <v>1</v>
      </c>
      <c r="Q317" s="40">
        <v>25933181</v>
      </c>
      <c r="R317" s="64" t="s">
        <v>71</v>
      </c>
      <c r="S317" s="60">
        <v>1</v>
      </c>
      <c r="T317" s="71">
        <v>2.0683926125375826E-2</v>
      </c>
      <c r="U317" s="33">
        <v>536400</v>
      </c>
      <c r="V317" s="67" t="s">
        <v>300</v>
      </c>
      <c r="W317" s="75" t="s">
        <v>299</v>
      </c>
      <c r="X317" s="41">
        <v>536400</v>
      </c>
      <c r="Y317" s="37" t="s">
        <v>746</v>
      </c>
      <c r="Z317" s="91">
        <v>0</v>
      </c>
      <c r="AA317" s="37"/>
      <c r="AB317" s="37"/>
      <c r="AC317" s="41">
        <f>ROUND(Tabla1[[#This Row],[VALOR GLOSA DEFINITIVA]]-Tabla1[[#This Row],[VALOR LEVANTADO EN LIQUIDACION]],0)</f>
        <v>0</v>
      </c>
      <c r="AD317" s="122"/>
    </row>
    <row r="318" spans="2:30" s="30" customFormat="1" ht="68.25" hidden="1" customHeight="1" x14ac:dyDescent="0.3">
      <c r="B318" s="63" t="s">
        <v>40</v>
      </c>
      <c r="C318" s="42">
        <v>190</v>
      </c>
      <c r="D318" s="43" t="s">
        <v>290</v>
      </c>
      <c r="E318" s="37" t="s">
        <v>291</v>
      </c>
      <c r="F318" s="35" t="s">
        <v>742</v>
      </c>
      <c r="G318" s="35" t="s">
        <v>739</v>
      </c>
      <c r="H318" s="35" t="s">
        <v>482</v>
      </c>
      <c r="I318" s="35" t="s">
        <v>483</v>
      </c>
      <c r="J318" s="35" t="s">
        <v>484</v>
      </c>
      <c r="K318" s="35" t="s">
        <v>485</v>
      </c>
      <c r="L318" s="37" t="s">
        <v>222</v>
      </c>
      <c r="M318" s="36" t="s">
        <v>57</v>
      </c>
      <c r="N318" s="37" t="s">
        <v>292</v>
      </c>
      <c r="O318" s="38">
        <v>8432352</v>
      </c>
      <c r="P318" s="39">
        <v>1</v>
      </c>
      <c r="Q318" s="40">
        <v>8432352</v>
      </c>
      <c r="R318" s="64" t="s">
        <v>71</v>
      </c>
      <c r="S318" s="60">
        <v>1</v>
      </c>
      <c r="T318" s="71">
        <v>3.2446463335496431E-2</v>
      </c>
      <c r="U318" s="33">
        <v>273600</v>
      </c>
      <c r="V318" s="67" t="s">
        <v>301</v>
      </c>
      <c r="W318" s="75" t="s">
        <v>299</v>
      </c>
      <c r="X318" s="41">
        <v>273600</v>
      </c>
      <c r="Y318" s="37" t="s">
        <v>747</v>
      </c>
      <c r="Z318" s="91">
        <v>0</v>
      </c>
      <c r="AA318" s="37"/>
      <c r="AB318" s="37"/>
      <c r="AC318" s="41">
        <f>ROUND(Tabla1[[#This Row],[VALOR GLOSA DEFINITIVA]]-Tabla1[[#This Row],[VALOR LEVANTADO EN LIQUIDACION]],0)</f>
        <v>0</v>
      </c>
      <c r="AD318" s="122"/>
    </row>
    <row r="319" spans="2:30" s="30" customFormat="1" ht="68.25" hidden="1" customHeight="1" x14ac:dyDescent="0.3">
      <c r="B319" s="63" t="s">
        <v>40</v>
      </c>
      <c r="C319" s="42">
        <v>184</v>
      </c>
      <c r="D319" s="43" t="s">
        <v>290</v>
      </c>
      <c r="E319" s="37" t="s">
        <v>291</v>
      </c>
      <c r="F319" s="35" t="s">
        <v>748</v>
      </c>
      <c r="G319" s="35" t="s">
        <v>749</v>
      </c>
      <c r="H319" s="35" t="s">
        <v>482</v>
      </c>
      <c r="I319" s="35" t="s">
        <v>483</v>
      </c>
      <c r="J319" s="35" t="s">
        <v>484</v>
      </c>
      <c r="K319" s="35" t="s">
        <v>485</v>
      </c>
      <c r="L319" s="37" t="s">
        <v>222</v>
      </c>
      <c r="M319" s="36" t="s">
        <v>57</v>
      </c>
      <c r="N319" s="37" t="s">
        <v>302</v>
      </c>
      <c r="O319" s="38">
        <v>9941299</v>
      </c>
      <c r="P319" s="39">
        <v>1</v>
      </c>
      <c r="Q319" s="40">
        <v>9941299</v>
      </c>
      <c r="R319" s="64" t="s">
        <v>71</v>
      </c>
      <c r="S319" s="60">
        <v>1</v>
      </c>
      <c r="T319" s="71">
        <v>1.7985577136348099E-2</v>
      </c>
      <c r="U319" s="33">
        <v>178800</v>
      </c>
      <c r="V319" s="67" t="s">
        <v>303</v>
      </c>
      <c r="W319" s="75" t="s">
        <v>299</v>
      </c>
      <c r="X319" s="41">
        <v>178800</v>
      </c>
      <c r="Y319" s="37" t="s">
        <v>886</v>
      </c>
      <c r="Z319" s="91">
        <v>0</v>
      </c>
      <c r="AA319" s="37"/>
      <c r="AB319" s="37"/>
      <c r="AC319" s="41">
        <f>ROUND(Tabla1[[#This Row],[VALOR GLOSA DEFINITIVA]]-Tabla1[[#This Row],[VALOR LEVANTADO EN LIQUIDACION]],0)</f>
        <v>0</v>
      </c>
      <c r="AD319" s="122"/>
    </row>
    <row r="320" spans="2:30" s="30" customFormat="1" ht="68.25" hidden="1" customHeight="1" x14ac:dyDescent="0.3">
      <c r="B320" s="63" t="s">
        <v>40</v>
      </c>
      <c r="C320" s="42">
        <v>185</v>
      </c>
      <c r="D320" s="43" t="s">
        <v>290</v>
      </c>
      <c r="E320" s="37" t="s">
        <v>291</v>
      </c>
      <c r="F320" s="35" t="s">
        <v>750</v>
      </c>
      <c r="G320" s="35" t="s">
        <v>749</v>
      </c>
      <c r="H320" s="35" t="s">
        <v>482</v>
      </c>
      <c r="I320" s="35" t="s">
        <v>483</v>
      </c>
      <c r="J320" s="35" t="s">
        <v>484</v>
      </c>
      <c r="K320" s="35" t="s">
        <v>485</v>
      </c>
      <c r="L320" s="37" t="s">
        <v>222</v>
      </c>
      <c r="M320" s="36" t="s">
        <v>57</v>
      </c>
      <c r="N320" s="37" t="s">
        <v>302</v>
      </c>
      <c r="O320" s="38">
        <v>40189280</v>
      </c>
      <c r="P320" s="39">
        <v>1</v>
      </c>
      <c r="Q320" s="40">
        <v>40189280</v>
      </c>
      <c r="R320" s="64" t="s">
        <v>71</v>
      </c>
      <c r="S320" s="60">
        <v>1</v>
      </c>
      <c r="T320" s="71">
        <v>2.3095548819507799E-2</v>
      </c>
      <c r="U320" s="33">
        <v>928193</v>
      </c>
      <c r="V320" s="67" t="s">
        <v>304</v>
      </c>
      <c r="W320" s="75" t="s">
        <v>299</v>
      </c>
      <c r="X320" s="41">
        <v>928193</v>
      </c>
      <c r="Y320" s="37" t="s">
        <v>887</v>
      </c>
      <c r="Z320" s="91">
        <v>0</v>
      </c>
      <c r="AA320" s="37"/>
      <c r="AB320" s="37"/>
      <c r="AC320" s="41">
        <f>ROUND(Tabla1[[#This Row],[VALOR GLOSA DEFINITIVA]]-Tabla1[[#This Row],[VALOR LEVANTADO EN LIQUIDACION]],0)</f>
        <v>0</v>
      </c>
      <c r="AD320" s="122"/>
    </row>
    <row r="321" spans="2:30" s="30" customFormat="1" ht="68.25" hidden="1" customHeight="1" x14ac:dyDescent="0.3">
      <c r="B321" s="63" t="s">
        <v>40</v>
      </c>
      <c r="C321" s="42">
        <v>204</v>
      </c>
      <c r="D321" s="43" t="s">
        <v>290</v>
      </c>
      <c r="E321" s="37" t="s">
        <v>291</v>
      </c>
      <c r="F321" s="35" t="s">
        <v>751</v>
      </c>
      <c r="G321" s="35" t="s">
        <v>749</v>
      </c>
      <c r="H321" s="35" t="s">
        <v>482</v>
      </c>
      <c r="I321" s="35" t="s">
        <v>483</v>
      </c>
      <c r="J321" s="35" t="s">
        <v>484</v>
      </c>
      <c r="K321" s="35" t="s">
        <v>485</v>
      </c>
      <c r="L321" s="37" t="s">
        <v>222</v>
      </c>
      <c r="M321" s="36" t="s">
        <v>57</v>
      </c>
      <c r="N321" s="37" t="s">
        <v>305</v>
      </c>
      <c r="O321" s="38">
        <v>33162320</v>
      </c>
      <c r="P321" s="39">
        <v>1</v>
      </c>
      <c r="Q321" s="40">
        <v>33162320</v>
      </c>
      <c r="R321" s="64" t="s">
        <v>71</v>
      </c>
      <c r="S321" s="60">
        <v>1</v>
      </c>
      <c r="T321" s="71">
        <v>2.4334847501622323E-2</v>
      </c>
      <c r="U321" s="33">
        <v>807000</v>
      </c>
      <c r="V321" s="67" t="s">
        <v>306</v>
      </c>
      <c r="W321" s="75" t="s">
        <v>299</v>
      </c>
      <c r="X321" s="41">
        <v>807000</v>
      </c>
      <c r="Y321" s="37" t="s">
        <v>752</v>
      </c>
      <c r="Z321" s="91">
        <v>0</v>
      </c>
      <c r="AA321" s="37"/>
      <c r="AB321" s="37"/>
      <c r="AC321" s="41">
        <f>ROUND(Tabla1[[#This Row],[VALOR GLOSA DEFINITIVA]]-Tabla1[[#This Row],[VALOR LEVANTADO EN LIQUIDACION]],0)</f>
        <v>0</v>
      </c>
      <c r="AD321" s="122"/>
    </row>
    <row r="322" spans="2:30" s="30" customFormat="1" ht="68.25" hidden="1" customHeight="1" x14ac:dyDescent="0.3">
      <c r="B322" s="63" t="s">
        <v>40</v>
      </c>
      <c r="C322" s="42">
        <v>205</v>
      </c>
      <c r="D322" s="43" t="s">
        <v>290</v>
      </c>
      <c r="E322" s="37" t="s">
        <v>291</v>
      </c>
      <c r="F322" s="35" t="s">
        <v>753</v>
      </c>
      <c r="G322" s="35" t="s">
        <v>749</v>
      </c>
      <c r="H322" s="35" t="s">
        <v>482</v>
      </c>
      <c r="I322" s="35" t="s">
        <v>483</v>
      </c>
      <c r="J322" s="35" t="s">
        <v>484</v>
      </c>
      <c r="K322" s="35" t="s">
        <v>485</v>
      </c>
      <c r="L322" s="37" t="s">
        <v>222</v>
      </c>
      <c r="M322" s="36" t="s">
        <v>57</v>
      </c>
      <c r="N322" s="37" t="s">
        <v>305</v>
      </c>
      <c r="O322" s="38">
        <v>11243136</v>
      </c>
      <c r="P322" s="39">
        <v>1</v>
      </c>
      <c r="Q322" s="40">
        <v>11243136</v>
      </c>
      <c r="R322" s="64" t="s">
        <v>71</v>
      </c>
      <c r="S322" s="60">
        <v>1</v>
      </c>
      <c r="T322" s="71">
        <v>2.4334847501622323E-2</v>
      </c>
      <c r="U322" s="33">
        <v>273600</v>
      </c>
      <c r="V322" s="67" t="s">
        <v>307</v>
      </c>
      <c r="W322" s="75" t="s">
        <v>299</v>
      </c>
      <c r="X322" s="41">
        <v>273600</v>
      </c>
      <c r="Y322" s="37" t="s">
        <v>754</v>
      </c>
      <c r="Z322" s="91">
        <v>0</v>
      </c>
      <c r="AA322" s="37"/>
      <c r="AB322" s="37"/>
      <c r="AC322" s="41">
        <f>ROUND(Tabla1[[#This Row],[VALOR GLOSA DEFINITIVA]]-Tabla1[[#This Row],[VALOR LEVANTADO EN LIQUIDACION]],0)</f>
        <v>0</v>
      </c>
      <c r="AD322" s="122"/>
    </row>
    <row r="323" spans="2:30" s="30" customFormat="1" ht="68.25" hidden="1" customHeight="1" x14ac:dyDescent="0.3">
      <c r="B323" s="63" t="s">
        <v>40</v>
      </c>
      <c r="C323" s="42">
        <v>206</v>
      </c>
      <c r="D323" s="43" t="s">
        <v>290</v>
      </c>
      <c r="E323" s="37" t="s">
        <v>291</v>
      </c>
      <c r="F323" s="35" t="s">
        <v>755</v>
      </c>
      <c r="G323" s="35" t="s">
        <v>749</v>
      </c>
      <c r="H323" s="35" t="s">
        <v>482</v>
      </c>
      <c r="I323" s="35" t="s">
        <v>483</v>
      </c>
      <c r="J323" s="35" t="s">
        <v>484</v>
      </c>
      <c r="K323" s="35" t="s">
        <v>485</v>
      </c>
      <c r="L323" s="37" t="s">
        <v>222</v>
      </c>
      <c r="M323" s="36" t="s">
        <v>57</v>
      </c>
      <c r="N323" s="37" t="s">
        <v>305</v>
      </c>
      <c r="O323" s="38">
        <v>7347488</v>
      </c>
      <c r="P323" s="39">
        <v>2</v>
      </c>
      <c r="Q323" s="40">
        <v>14694976</v>
      </c>
      <c r="R323" s="64" t="s">
        <v>71</v>
      </c>
      <c r="S323" s="60">
        <v>1</v>
      </c>
      <c r="T323" s="71">
        <v>2.4334847501622323E-2</v>
      </c>
      <c r="U323" s="33">
        <v>178800</v>
      </c>
      <c r="V323" s="67" t="s">
        <v>308</v>
      </c>
      <c r="W323" s="75" t="s">
        <v>299</v>
      </c>
      <c r="X323" s="41">
        <v>178800</v>
      </c>
      <c r="Y323" s="37" t="s">
        <v>756</v>
      </c>
      <c r="Z323" s="91">
        <v>0</v>
      </c>
      <c r="AA323" s="37"/>
      <c r="AB323" s="37"/>
      <c r="AC323" s="41">
        <f>ROUND(Tabla1[[#This Row],[VALOR GLOSA DEFINITIVA]]-Tabla1[[#This Row],[VALOR LEVANTADO EN LIQUIDACION]],0)</f>
        <v>0</v>
      </c>
      <c r="AD323" s="122"/>
    </row>
    <row r="324" spans="2:30" s="30" customFormat="1" ht="68.25" hidden="1" customHeight="1" x14ac:dyDescent="0.3">
      <c r="B324" s="63" t="s">
        <v>40</v>
      </c>
      <c r="C324" s="42">
        <v>197</v>
      </c>
      <c r="D324" s="43" t="s">
        <v>290</v>
      </c>
      <c r="E324" s="37" t="s">
        <v>291</v>
      </c>
      <c r="F324" s="35" t="s">
        <v>763</v>
      </c>
      <c r="G324" s="35" t="s">
        <v>749</v>
      </c>
      <c r="H324" s="35" t="s">
        <v>482</v>
      </c>
      <c r="I324" s="35" t="s">
        <v>483</v>
      </c>
      <c r="J324" s="35" t="s">
        <v>484</v>
      </c>
      <c r="K324" s="35" t="s">
        <v>485</v>
      </c>
      <c r="L324" s="37" t="s">
        <v>222</v>
      </c>
      <c r="M324" s="36" t="s">
        <v>57</v>
      </c>
      <c r="N324" s="37" t="s">
        <v>309</v>
      </c>
      <c r="O324" s="38">
        <v>34888240</v>
      </c>
      <c r="P324" s="39">
        <v>1</v>
      </c>
      <c r="Q324" s="40">
        <v>34888240</v>
      </c>
      <c r="R324" s="64" t="s">
        <v>71</v>
      </c>
      <c r="S324" s="60">
        <v>1</v>
      </c>
      <c r="T324" s="71">
        <v>2.4334847501622299E-2</v>
      </c>
      <c r="U324" s="33">
        <v>849000</v>
      </c>
      <c r="V324" s="67" t="s">
        <v>318</v>
      </c>
      <c r="W324" s="75" t="s">
        <v>299</v>
      </c>
      <c r="X324" s="41">
        <v>849000</v>
      </c>
      <c r="Y324" s="37" t="s">
        <v>764</v>
      </c>
      <c r="Z324" s="91">
        <v>0</v>
      </c>
      <c r="AA324" s="37"/>
      <c r="AB324" s="37"/>
      <c r="AC324" s="41">
        <f>ROUND(Tabla1[[#This Row],[VALOR GLOSA DEFINITIVA]]-Tabla1[[#This Row],[VALOR LEVANTADO EN LIQUIDACION]],0)</f>
        <v>0</v>
      </c>
      <c r="AD324" s="122"/>
    </row>
    <row r="325" spans="2:30" s="30" customFormat="1" ht="68.25" hidden="1" customHeight="1" x14ac:dyDescent="0.3">
      <c r="B325" s="63" t="s">
        <v>40</v>
      </c>
      <c r="C325" s="42">
        <v>175</v>
      </c>
      <c r="D325" s="43" t="s">
        <v>290</v>
      </c>
      <c r="E325" s="37" t="s">
        <v>291</v>
      </c>
      <c r="F325" s="35" t="s">
        <v>765</v>
      </c>
      <c r="G325" s="35" t="s">
        <v>749</v>
      </c>
      <c r="H325" s="35" t="s">
        <v>482</v>
      </c>
      <c r="I325" s="35" t="s">
        <v>483</v>
      </c>
      <c r="J325" s="35" t="s">
        <v>484</v>
      </c>
      <c r="K325" s="35" t="s">
        <v>485</v>
      </c>
      <c r="L325" s="37" t="s">
        <v>222</v>
      </c>
      <c r="M325" s="36" t="s">
        <v>57</v>
      </c>
      <c r="N325" s="37" t="s">
        <v>332</v>
      </c>
      <c r="O325" s="38">
        <v>26899696</v>
      </c>
      <c r="P325" s="39">
        <v>1</v>
      </c>
      <c r="Q325" s="40">
        <v>26899696</v>
      </c>
      <c r="R325" s="64" t="s">
        <v>71</v>
      </c>
      <c r="S325" s="60">
        <v>1</v>
      </c>
      <c r="T325" s="71">
        <v>0.22152666706716687</v>
      </c>
      <c r="U325" s="33">
        <v>5959000</v>
      </c>
      <c r="V325" s="67" t="s">
        <v>338</v>
      </c>
      <c r="W325" s="75" t="s">
        <v>299</v>
      </c>
      <c r="X325" s="41">
        <v>5767800</v>
      </c>
      <c r="Y325" s="37" t="s">
        <v>766</v>
      </c>
      <c r="Z325" s="91">
        <v>191200</v>
      </c>
      <c r="AA325" s="37"/>
      <c r="AB325" s="37"/>
      <c r="AC325" s="41">
        <f>ROUND(Tabla1[[#This Row],[VALOR GLOSA DEFINITIVA]]-Tabla1[[#This Row],[VALOR LEVANTADO EN LIQUIDACION]],0)</f>
        <v>191200</v>
      </c>
      <c r="AD325" s="122"/>
    </row>
    <row r="326" spans="2:30" s="30" customFormat="1" ht="68.25" hidden="1" customHeight="1" x14ac:dyDescent="0.3">
      <c r="B326" s="63" t="s">
        <v>40</v>
      </c>
      <c r="C326" s="42">
        <v>178</v>
      </c>
      <c r="D326" s="43" t="s">
        <v>290</v>
      </c>
      <c r="E326" s="37" t="s">
        <v>291</v>
      </c>
      <c r="F326" s="35" t="s">
        <v>767</v>
      </c>
      <c r="G326" s="35" t="s">
        <v>749</v>
      </c>
      <c r="H326" s="35" t="s">
        <v>482</v>
      </c>
      <c r="I326" s="35" t="s">
        <v>483</v>
      </c>
      <c r="J326" s="35" t="s">
        <v>484</v>
      </c>
      <c r="K326" s="35" t="s">
        <v>485</v>
      </c>
      <c r="L326" s="37" t="s">
        <v>222</v>
      </c>
      <c r="M326" s="36" t="s">
        <v>57</v>
      </c>
      <c r="N326" s="37" t="s">
        <v>332</v>
      </c>
      <c r="O326" s="38">
        <v>7347488</v>
      </c>
      <c r="P326" s="39">
        <v>1</v>
      </c>
      <c r="Q326" s="40">
        <v>7347488</v>
      </c>
      <c r="R326" s="64" t="s">
        <v>71</v>
      </c>
      <c r="S326" s="60">
        <v>1</v>
      </c>
      <c r="T326" s="71">
        <v>2.4334847501622323E-2</v>
      </c>
      <c r="U326" s="33">
        <v>178800</v>
      </c>
      <c r="V326" s="67" t="s">
        <v>334</v>
      </c>
      <c r="W326" s="75" t="s">
        <v>299</v>
      </c>
      <c r="X326" s="41">
        <v>178800</v>
      </c>
      <c r="Y326" s="37" t="s">
        <v>768</v>
      </c>
      <c r="Z326" s="91">
        <v>0</v>
      </c>
      <c r="AA326" s="37"/>
      <c r="AB326" s="37"/>
      <c r="AC326" s="41">
        <f>ROUND(Tabla1[[#This Row],[VALOR GLOSA DEFINITIVA]]-Tabla1[[#This Row],[VALOR LEVANTADO EN LIQUIDACION]],0)</f>
        <v>0</v>
      </c>
      <c r="AD326" s="122"/>
    </row>
    <row r="327" spans="2:30" s="30" customFormat="1" ht="68.25" hidden="1" customHeight="1" x14ac:dyDescent="0.3">
      <c r="B327" s="63" t="s">
        <v>40</v>
      </c>
      <c r="C327" s="42">
        <v>200</v>
      </c>
      <c r="D327" s="43" t="s">
        <v>290</v>
      </c>
      <c r="E327" s="37" t="s">
        <v>291</v>
      </c>
      <c r="F327" s="35" t="s">
        <v>769</v>
      </c>
      <c r="G327" s="35" t="s">
        <v>749</v>
      </c>
      <c r="H327" s="35" t="s">
        <v>482</v>
      </c>
      <c r="I327" s="35" t="s">
        <v>483</v>
      </c>
      <c r="J327" s="35" t="s">
        <v>484</v>
      </c>
      <c r="K327" s="35" t="s">
        <v>485</v>
      </c>
      <c r="L327" s="37" t="s">
        <v>222</v>
      </c>
      <c r="M327" s="36" t="s">
        <v>57</v>
      </c>
      <c r="N327" s="37" t="s">
        <v>319</v>
      </c>
      <c r="O327" s="38">
        <v>62009840</v>
      </c>
      <c r="P327" s="39">
        <v>1</v>
      </c>
      <c r="Q327" s="40">
        <v>62009840</v>
      </c>
      <c r="R327" s="64" t="s">
        <v>71</v>
      </c>
      <c r="S327" s="60">
        <v>1</v>
      </c>
      <c r="T327" s="71">
        <v>2.54378982432466E-2</v>
      </c>
      <c r="U327" s="33">
        <v>1577400</v>
      </c>
      <c r="V327" s="67" t="s">
        <v>320</v>
      </c>
      <c r="W327" s="75" t="s">
        <v>299</v>
      </c>
      <c r="X327" s="41">
        <v>1577400</v>
      </c>
      <c r="Y327" s="37" t="s">
        <v>770</v>
      </c>
      <c r="Z327" s="91">
        <v>0</v>
      </c>
      <c r="AA327" s="37"/>
      <c r="AB327" s="37"/>
      <c r="AC327" s="41">
        <f>ROUND(Tabla1[[#This Row],[VALOR GLOSA DEFINITIVA]]-Tabla1[[#This Row],[VALOR LEVANTADO EN LIQUIDACION]],0)</f>
        <v>0</v>
      </c>
      <c r="AD327" s="122"/>
    </row>
    <row r="328" spans="2:30" s="30" customFormat="1" ht="68.25" hidden="1" customHeight="1" x14ac:dyDescent="0.3">
      <c r="B328" s="63" t="s">
        <v>40</v>
      </c>
      <c r="C328" s="42">
        <v>201</v>
      </c>
      <c r="D328" s="43" t="s">
        <v>290</v>
      </c>
      <c r="E328" s="37" t="s">
        <v>291</v>
      </c>
      <c r="F328" s="35" t="s">
        <v>771</v>
      </c>
      <c r="G328" s="35" t="s">
        <v>739</v>
      </c>
      <c r="H328" s="35" t="s">
        <v>482</v>
      </c>
      <c r="I328" s="35" t="s">
        <v>483</v>
      </c>
      <c r="J328" s="35" t="s">
        <v>772</v>
      </c>
      <c r="K328" s="35" t="s">
        <v>485</v>
      </c>
      <c r="L328" s="37" t="s">
        <v>222</v>
      </c>
      <c r="M328" s="36" t="s">
        <v>57</v>
      </c>
      <c r="N328" s="37" t="s">
        <v>319</v>
      </c>
      <c r="O328" s="38">
        <v>152760</v>
      </c>
      <c r="P328" s="39">
        <v>159</v>
      </c>
      <c r="Q328" s="40">
        <v>24288840</v>
      </c>
      <c r="R328" s="64" t="s">
        <v>71</v>
      </c>
      <c r="S328" s="60">
        <v>1</v>
      </c>
      <c r="T328" s="71">
        <v>3.5820895522388101</v>
      </c>
      <c r="U328" s="33">
        <v>547200</v>
      </c>
      <c r="V328" s="67" t="s">
        <v>321</v>
      </c>
      <c r="W328" s="75" t="s">
        <v>299</v>
      </c>
      <c r="X328" s="41">
        <v>547200</v>
      </c>
      <c r="Y328" s="37" t="s">
        <v>773</v>
      </c>
      <c r="Z328" s="91">
        <v>0</v>
      </c>
      <c r="AA328" s="37"/>
      <c r="AB328" s="37"/>
      <c r="AC328" s="41">
        <f>ROUND(Tabla1[[#This Row],[VALOR GLOSA DEFINITIVA]]-Tabla1[[#This Row],[VALOR LEVANTADO EN LIQUIDACION]],0)</f>
        <v>0</v>
      </c>
      <c r="AD328" s="122"/>
    </row>
    <row r="329" spans="2:30" s="30" customFormat="1" ht="68.25" hidden="1" customHeight="1" x14ac:dyDescent="0.3">
      <c r="B329" s="63" t="s">
        <v>40</v>
      </c>
      <c r="C329" s="42">
        <v>232</v>
      </c>
      <c r="D329" s="43" t="s">
        <v>324</v>
      </c>
      <c r="E329" s="37" t="s">
        <v>291</v>
      </c>
      <c r="F329" s="35" t="s">
        <v>774</v>
      </c>
      <c r="G329" s="35" t="s">
        <v>774</v>
      </c>
      <c r="H329" s="35" t="s">
        <v>482</v>
      </c>
      <c r="I329" s="35" t="s">
        <v>483</v>
      </c>
      <c r="J329" s="35" t="s">
        <v>484</v>
      </c>
      <c r="K329" s="35" t="s">
        <v>487</v>
      </c>
      <c r="L329" s="37" t="s">
        <v>52</v>
      </c>
      <c r="M329" s="36" t="s">
        <v>44</v>
      </c>
      <c r="N329" s="37" t="s">
        <v>325</v>
      </c>
      <c r="O329" s="38">
        <v>5621568</v>
      </c>
      <c r="P329" s="39">
        <v>1</v>
      </c>
      <c r="Q329" s="40">
        <v>5621568</v>
      </c>
      <c r="R329" s="64" t="s">
        <v>285</v>
      </c>
      <c r="S329" s="60">
        <v>0.05</v>
      </c>
      <c r="T329" s="71">
        <v>0.15</v>
      </c>
      <c r="U329" s="33">
        <v>42162</v>
      </c>
      <c r="V329" s="67" t="s">
        <v>326</v>
      </c>
      <c r="W329" s="75" t="s">
        <v>314</v>
      </c>
      <c r="X329" s="41">
        <v>42162</v>
      </c>
      <c r="Y329" s="37" t="s">
        <v>775</v>
      </c>
      <c r="Z329" s="91">
        <v>0</v>
      </c>
      <c r="AA329" s="37"/>
      <c r="AB329" s="37"/>
      <c r="AC329" s="41">
        <f>ROUND(Tabla1[[#This Row],[VALOR GLOSA DEFINITIVA]]-Tabla1[[#This Row],[VALOR LEVANTADO EN LIQUIDACION]],0)</f>
        <v>0</v>
      </c>
      <c r="AD329" s="122"/>
    </row>
    <row r="330" spans="2:30" s="30" customFormat="1" ht="68.25" hidden="1" customHeight="1" x14ac:dyDescent="0.3">
      <c r="B330" s="63" t="s">
        <v>40</v>
      </c>
      <c r="C330" s="42">
        <v>231</v>
      </c>
      <c r="D330" s="43" t="s">
        <v>324</v>
      </c>
      <c r="E330" s="37" t="s">
        <v>291</v>
      </c>
      <c r="F330" s="35" t="s">
        <v>776</v>
      </c>
      <c r="G330" s="35" t="s">
        <v>776</v>
      </c>
      <c r="H330" s="35" t="s">
        <v>482</v>
      </c>
      <c r="I330" s="35" t="s">
        <v>483</v>
      </c>
      <c r="J330" s="35" t="s">
        <v>484</v>
      </c>
      <c r="K330" s="35" t="s">
        <v>485</v>
      </c>
      <c r="L330" s="37" t="s">
        <v>222</v>
      </c>
      <c r="M330" s="36" t="s">
        <v>57</v>
      </c>
      <c r="N330" s="37" t="s">
        <v>325</v>
      </c>
      <c r="O330" s="38">
        <v>25173776</v>
      </c>
      <c r="P330" s="39">
        <v>1</v>
      </c>
      <c r="Q330" s="40">
        <v>25173776</v>
      </c>
      <c r="R330" s="64" t="s">
        <v>71</v>
      </c>
      <c r="S330" s="60">
        <v>1</v>
      </c>
      <c r="T330" s="71">
        <v>0.18414400763715383</v>
      </c>
      <c r="U330" s="33">
        <v>4635600</v>
      </c>
      <c r="V330" s="67" t="s">
        <v>327</v>
      </c>
      <c r="W330" s="75" t="s">
        <v>299</v>
      </c>
      <c r="X330" s="41">
        <v>4571200</v>
      </c>
      <c r="Y330" s="37" t="s">
        <v>777</v>
      </c>
      <c r="Z330" s="91">
        <v>64400</v>
      </c>
      <c r="AA330" s="37"/>
      <c r="AB330" s="37"/>
      <c r="AC330" s="41">
        <f>ROUND(Tabla1[[#This Row],[VALOR GLOSA DEFINITIVA]]-Tabla1[[#This Row],[VALOR LEVANTADO EN LIQUIDACION]],0)</f>
        <v>64400</v>
      </c>
      <c r="AD330" s="122"/>
    </row>
    <row r="331" spans="2:30" s="30" customFormat="1" ht="68.25" hidden="1" customHeight="1" x14ac:dyDescent="0.3">
      <c r="B331" s="63" t="s">
        <v>40</v>
      </c>
      <c r="C331" s="42">
        <v>232</v>
      </c>
      <c r="D331" s="43" t="s">
        <v>324</v>
      </c>
      <c r="E331" s="37" t="s">
        <v>291</v>
      </c>
      <c r="F331" s="35" t="s">
        <v>774</v>
      </c>
      <c r="G331" s="35" t="s">
        <v>774</v>
      </c>
      <c r="H331" s="35" t="s">
        <v>482</v>
      </c>
      <c r="I331" s="35" t="s">
        <v>483</v>
      </c>
      <c r="J331" s="35" t="s">
        <v>484</v>
      </c>
      <c r="K331" s="35" t="s">
        <v>487</v>
      </c>
      <c r="L331" s="37" t="s">
        <v>43</v>
      </c>
      <c r="M331" s="36" t="s">
        <v>57</v>
      </c>
      <c r="N331" s="37" t="s">
        <v>325</v>
      </c>
      <c r="O331" s="38">
        <v>5621568</v>
      </c>
      <c r="P331" s="39">
        <v>1</v>
      </c>
      <c r="Q331" s="40">
        <v>5621568</v>
      </c>
      <c r="R331" s="64" t="s">
        <v>71</v>
      </c>
      <c r="S331" s="60">
        <v>1</v>
      </c>
      <c r="T331" s="71">
        <v>7.3004542504866973E-2</v>
      </c>
      <c r="U331" s="33">
        <v>410400</v>
      </c>
      <c r="V331" s="67" t="s">
        <v>328</v>
      </c>
      <c r="W331" s="75" t="s">
        <v>299</v>
      </c>
      <c r="X331" s="41">
        <v>410400</v>
      </c>
      <c r="Y331" s="37" t="s">
        <v>778</v>
      </c>
      <c r="Z331" s="91">
        <v>0</v>
      </c>
      <c r="AA331" s="37"/>
      <c r="AB331" s="37"/>
      <c r="AC331" s="41">
        <f>ROUND(Tabla1[[#This Row],[VALOR GLOSA DEFINITIVA]]-Tabla1[[#This Row],[VALOR LEVANTADO EN LIQUIDACION]],0)</f>
        <v>0</v>
      </c>
      <c r="AD331" s="122"/>
    </row>
    <row r="332" spans="2:30" s="30" customFormat="1" ht="68.25" hidden="1" customHeight="1" x14ac:dyDescent="0.3">
      <c r="B332" s="63" t="s">
        <v>40</v>
      </c>
      <c r="C332" s="42">
        <v>233</v>
      </c>
      <c r="D332" s="43" t="s">
        <v>324</v>
      </c>
      <c r="E332" s="37" t="s">
        <v>291</v>
      </c>
      <c r="F332" s="35" t="s">
        <v>779</v>
      </c>
      <c r="G332" s="35" t="s">
        <v>774</v>
      </c>
      <c r="H332" s="35" t="s">
        <v>482</v>
      </c>
      <c r="I332" s="35" t="s">
        <v>483</v>
      </c>
      <c r="J332" s="35" t="s">
        <v>484</v>
      </c>
      <c r="K332" s="35" t="s">
        <v>487</v>
      </c>
      <c r="L332" s="37" t="s">
        <v>60</v>
      </c>
      <c r="M332" s="36" t="s">
        <v>57</v>
      </c>
      <c r="N332" s="37" t="s">
        <v>325</v>
      </c>
      <c r="O332" s="38">
        <v>7026960</v>
      </c>
      <c r="P332" s="39">
        <v>1</v>
      </c>
      <c r="Q332" s="40">
        <v>7026960</v>
      </c>
      <c r="R332" s="64" t="s">
        <v>71</v>
      </c>
      <c r="S332" s="60">
        <v>1</v>
      </c>
      <c r="T332" s="71">
        <v>2.4334847501622323E-2</v>
      </c>
      <c r="U332" s="33">
        <v>171000</v>
      </c>
      <c r="V332" s="67" t="s">
        <v>329</v>
      </c>
      <c r="W332" s="75" t="s">
        <v>299</v>
      </c>
      <c r="X332" s="41">
        <v>171000</v>
      </c>
      <c r="Y332" s="37" t="s">
        <v>780</v>
      </c>
      <c r="Z332" s="91">
        <v>0</v>
      </c>
      <c r="AA332" s="37"/>
      <c r="AB332" s="37"/>
      <c r="AC332" s="41">
        <f>ROUND(Tabla1[[#This Row],[VALOR GLOSA DEFINITIVA]]-Tabla1[[#This Row],[VALOR LEVANTADO EN LIQUIDACION]],0)</f>
        <v>0</v>
      </c>
      <c r="AD332" s="122"/>
    </row>
    <row r="333" spans="2:30" s="30" customFormat="1" ht="68.25" hidden="1" customHeight="1" x14ac:dyDescent="0.3">
      <c r="B333" s="63" t="s">
        <v>40</v>
      </c>
      <c r="C333" s="42">
        <v>222</v>
      </c>
      <c r="D333" s="43" t="s">
        <v>290</v>
      </c>
      <c r="E333" s="37" t="s">
        <v>291</v>
      </c>
      <c r="F333" s="35" t="s">
        <v>781</v>
      </c>
      <c r="G333" s="35" t="s">
        <v>749</v>
      </c>
      <c r="H333" s="35" t="s">
        <v>482</v>
      </c>
      <c r="I333" s="35" t="s">
        <v>483</v>
      </c>
      <c r="J333" s="35" t="s">
        <v>484</v>
      </c>
      <c r="K333" s="35" t="s">
        <v>485</v>
      </c>
      <c r="L333" s="37" t="s">
        <v>222</v>
      </c>
      <c r="M333" s="36" t="s">
        <v>57</v>
      </c>
      <c r="N333" s="37" t="s">
        <v>325</v>
      </c>
      <c r="O333" s="38">
        <v>18590624</v>
      </c>
      <c r="P333" s="39">
        <v>1</v>
      </c>
      <c r="Q333" s="40">
        <v>18590624</v>
      </c>
      <c r="R333" s="64" t="s">
        <v>71</v>
      </c>
      <c r="S333" s="60">
        <v>1</v>
      </c>
      <c r="T333" s="71">
        <v>2.4334847501622323E-2</v>
      </c>
      <c r="U333" s="33">
        <v>452400</v>
      </c>
      <c r="V333" s="67" t="s">
        <v>330</v>
      </c>
      <c r="W333" s="75" t="s">
        <v>299</v>
      </c>
      <c r="X333" s="41">
        <v>452400</v>
      </c>
      <c r="Y333" s="37" t="s">
        <v>782</v>
      </c>
      <c r="Z333" s="91">
        <v>0</v>
      </c>
      <c r="AA333" s="37"/>
      <c r="AB333" s="37"/>
      <c r="AC333" s="41">
        <f>ROUND(Tabla1[[#This Row],[VALOR GLOSA DEFINITIVA]]-Tabla1[[#This Row],[VALOR LEVANTADO EN LIQUIDACION]],0)</f>
        <v>0</v>
      </c>
      <c r="AD333" s="122"/>
    </row>
    <row r="334" spans="2:30" s="30" customFormat="1" ht="68.25" hidden="1" customHeight="1" x14ac:dyDescent="0.3">
      <c r="B334" s="63" t="s">
        <v>40</v>
      </c>
      <c r="C334" s="42">
        <v>224</v>
      </c>
      <c r="D334" s="43" t="s">
        <v>290</v>
      </c>
      <c r="E334" s="37" t="s">
        <v>291</v>
      </c>
      <c r="F334" s="35" t="s">
        <v>783</v>
      </c>
      <c r="G334" s="35" t="s">
        <v>739</v>
      </c>
      <c r="H334" s="35" t="s">
        <v>482</v>
      </c>
      <c r="I334" s="35" t="s">
        <v>483</v>
      </c>
      <c r="J334" s="35" t="s">
        <v>484</v>
      </c>
      <c r="K334" s="35" t="s">
        <v>485</v>
      </c>
      <c r="L334" s="37" t="s">
        <v>222</v>
      </c>
      <c r="M334" s="36" t="s">
        <v>57</v>
      </c>
      <c r="N334" s="37" t="s">
        <v>325</v>
      </c>
      <c r="O334" s="38">
        <v>3994272</v>
      </c>
      <c r="P334" s="39">
        <v>1</v>
      </c>
      <c r="Q334" s="40">
        <v>3994272</v>
      </c>
      <c r="R334" s="64" t="s">
        <v>71</v>
      </c>
      <c r="S334" s="60">
        <v>1</v>
      </c>
      <c r="T334" s="71">
        <v>2.4334847501622323E-2</v>
      </c>
      <c r="U334" s="33">
        <v>97200</v>
      </c>
      <c r="V334" s="67" t="s">
        <v>331</v>
      </c>
      <c r="W334" s="75" t="s">
        <v>299</v>
      </c>
      <c r="X334" s="41">
        <v>97200</v>
      </c>
      <c r="Y334" s="37" t="s">
        <v>784</v>
      </c>
      <c r="Z334" s="91">
        <v>0</v>
      </c>
      <c r="AA334" s="37"/>
      <c r="AB334" s="37"/>
      <c r="AC334" s="41">
        <f>ROUND(Tabla1[[#This Row],[VALOR GLOSA DEFINITIVA]]-Tabla1[[#This Row],[VALOR LEVANTADO EN LIQUIDACION]],0)</f>
        <v>0</v>
      </c>
      <c r="AD334" s="122"/>
    </row>
    <row r="335" spans="2:30" s="30" customFormat="1" ht="68.25" hidden="1" customHeight="1" x14ac:dyDescent="0.3">
      <c r="B335" s="63" t="s">
        <v>40</v>
      </c>
      <c r="C335" s="42">
        <v>178</v>
      </c>
      <c r="D335" s="43" t="s">
        <v>290</v>
      </c>
      <c r="E335" s="37" t="s">
        <v>291</v>
      </c>
      <c r="F335" s="35" t="s">
        <v>767</v>
      </c>
      <c r="G335" s="35" t="s">
        <v>749</v>
      </c>
      <c r="H335" s="35" t="s">
        <v>482</v>
      </c>
      <c r="I335" s="35" t="s">
        <v>483</v>
      </c>
      <c r="J335" s="35" t="s">
        <v>484</v>
      </c>
      <c r="K335" s="35" t="s">
        <v>485</v>
      </c>
      <c r="L335" s="37" t="s">
        <v>222</v>
      </c>
      <c r="M335" s="36" t="s">
        <v>44</v>
      </c>
      <c r="N335" s="37" t="s">
        <v>332</v>
      </c>
      <c r="O335" s="38">
        <v>7347488</v>
      </c>
      <c r="P335" s="39">
        <v>1</v>
      </c>
      <c r="Q335" s="40">
        <v>7347488</v>
      </c>
      <c r="R335" s="64" t="s">
        <v>230</v>
      </c>
      <c r="S335" s="60">
        <v>1</v>
      </c>
      <c r="T335" s="71">
        <v>0.11666666666666665</v>
      </c>
      <c r="U335" s="33">
        <v>857207</v>
      </c>
      <c r="V335" s="67" t="s">
        <v>785</v>
      </c>
      <c r="W335" s="75" t="s">
        <v>333</v>
      </c>
      <c r="X335" s="41">
        <v>0</v>
      </c>
      <c r="Y335" s="37" t="s">
        <v>786</v>
      </c>
      <c r="Z335" s="91">
        <v>857207</v>
      </c>
      <c r="AA335" s="37"/>
      <c r="AB335" s="37"/>
      <c r="AC335" s="41">
        <f>ROUND(Tabla1[[#This Row],[VALOR GLOSA DEFINITIVA]]-Tabla1[[#This Row],[VALOR LEVANTADO EN LIQUIDACION]],0)</f>
        <v>857207</v>
      </c>
      <c r="AD335" s="122"/>
    </row>
    <row r="336" spans="2:30" s="30" customFormat="1" ht="68.25" hidden="1" customHeight="1" x14ac:dyDescent="0.3">
      <c r="B336" s="63" t="s">
        <v>40</v>
      </c>
      <c r="C336" s="42">
        <v>178</v>
      </c>
      <c r="D336" s="43" t="s">
        <v>290</v>
      </c>
      <c r="E336" s="37" t="s">
        <v>291</v>
      </c>
      <c r="F336" s="35" t="s">
        <v>767</v>
      </c>
      <c r="G336" s="35" t="s">
        <v>749</v>
      </c>
      <c r="H336" s="35" t="s">
        <v>482</v>
      </c>
      <c r="I336" s="35" t="s">
        <v>483</v>
      </c>
      <c r="J336" s="35" t="s">
        <v>484</v>
      </c>
      <c r="K336" s="35" t="s">
        <v>485</v>
      </c>
      <c r="L336" s="37" t="s">
        <v>222</v>
      </c>
      <c r="M336" s="36" t="s">
        <v>54</v>
      </c>
      <c r="N336" s="37" t="s">
        <v>332</v>
      </c>
      <c r="O336" s="38">
        <v>7347488</v>
      </c>
      <c r="P336" s="39">
        <v>1</v>
      </c>
      <c r="Q336" s="40">
        <v>7347488</v>
      </c>
      <c r="R336" s="64" t="s">
        <v>230</v>
      </c>
      <c r="S336" s="60">
        <v>1</v>
      </c>
      <c r="T336" s="71">
        <v>0.11666666666666665</v>
      </c>
      <c r="U336" s="33">
        <v>857207</v>
      </c>
      <c r="V336" s="67" t="s">
        <v>787</v>
      </c>
      <c r="W336" s="75" t="s">
        <v>333</v>
      </c>
      <c r="X336" s="41">
        <v>0</v>
      </c>
      <c r="Y336" s="37" t="s">
        <v>788</v>
      </c>
      <c r="Z336" s="91">
        <v>857207</v>
      </c>
      <c r="AA336" s="37"/>
      <c r="AB336" s="37"/>
      <c r="AC336" s="41">
        <f>ROUND(Tabla1[[#This Row],[VALOR GLOSA DEFINITIVA]]-Tabla1[[#This Row],[VALOR LEVANTADO EN LIQUIDACION]],0)</f>
        <v>857207</v>
      </c>
      <c r="AD336" s="122"/>
    </row>
    <row r="337" spans="2:30" s="30" customFormat="1" ht="68.25" hidden="1" customHeight="1" x14ac:dyDescent="0.3">
      <c r="B337" s="63" t="s">
        <v>40</v>
      </c>
      <c r="C337" s="42">
        <v>207</v>
      </c>
      <c r="D337" s="43" t="s">
        <v>290</v>
      </c>
      <c r="E337" s="37" t="s">
        <v>291</v>
      </c>
      <c r="F337" s="35" t="s">
        <v>789</v>
      </c>
      <c r="G337" s="35" t="s">
        <v>749</v>
      </c>
      <c r="H337" s="35" t="s">
        <v>482</v>
      </c>
      <c r="I337" s="35" t="s">
        <v>483</v>
      </c>
      <c r="J337" s="35" t="s">
        <v>484</v>
      </c>
      <c r="K337" s="35" t="s">
        <v>485</v>
      </c>
      <c r="L337" s="37" t="s">
        <v>222</v>
      </c>
      <c r="M337" s="36" t="s">
        <v>57</v>
      </c>
      <c r="N337" s="37" t="s">
        <v>332</v>
      </c>
      <c r="O337" s="38">
        <v>8210448</v>
      </c>
      <c r="P337" s="39">
        <v>1</v>
      </c>
      <c r="Q337" s="40">
        <v>8210448</v>
      </c>
      <c r="R337" s="64" t="s">
        <v>71</v>
      </c>
      <c r="S337" s="60">
        <v>1</v>
      </c>
      <c r="T337" s="71">
        <v>2.4334847501622323E-2</v>
      </c>
      <c r="U337" s="33">
        <v>199800</v>
      </c>
      <c r="V337" s="67" t="s">
        <v>339</v>
      </c>
      <c r="W337" s="75" t="s">
        <v>299</v>
      </c>
      <c r="X337" s="41">
        <v>199800</v>
      </c>
      <c r="Y337" s="37" t="s">
        <v>790</v>
      </c>
      <c r="Z337" s="91">
        <v>0</v>
      </c>
      <c r="AA337" s="37"/>
      <c r="AB337" s="37"/>
      <c r="AC337" s="41">
        <f>ROUND(Tabla1[[#This Row],[VALOR GLOSA DEFINITIVA]]-Tabla1[[#This Row],[VALOR LEVANTADO EN LIQUIDACION]],0)</f>
        <v>0</v>
      </c>
      <c r="AD337" s="122"/>
    </row>
    <row r="338" spans="2:30" s="30" customFormat="1" ht="68.25" hidden="1" customHeight="1" x14ac:dyDescent="0.3">
      <c r="B338" s="63" t="s">
        <v>40</v>
      </c>
      <c r="C338" s="42">
        <v>208</v>
      </c>
      <c r="D338" s="43" t="s">
        <v>290</v>
      </c>
      <c r="E338" s="37" t="s">
        <v>291</v>
      </c>
      <c r="F338" s="35" t="s">
        <v>791</v>
      </c>
      <c r="G338" s="35" t="s">
        <v>739</v>
      </c>
      <c r="H338" s="35" t="s">
        <v>482</v>
      </c>
      <c r="I338" s="35" t="s">
        <v>483</v>
      </c>
      <c r="J338" s="35" t="s">
        <v>484</v>
      </c>
      <c r="K338" s="35" t="s">
        <v>485</v>
      </c>
      <c r="L338" s="37" t="s">
        <v>222</v>
      </c>
      <c r="M338" s="36" t="s">
        <v>54</v>
      </c>
      <c r="N338" s="37" t="s">
        <v>332</v>
      </c>
      <c r="O338" s="38">
        <v>12969056</v>
      </c>
      <c r="P338" s="39">
        <v>3</v>
      </c>
      <c r="Q338" s="40">
        <v>38907168</v>
      </c>
      <c r="R338" s="64" t="s">
        <v>230</v>
      </c>
      <c r="S338" s="60">
        <v>1</v>
      </c>
      <c r="T338" s="71">
        <v>7.1428571428571425E-2</v>
      </c>
      <c r="U338" s="33">
        <v>926361</v>
      </c>
      <c r="V338" s="67" t="s">
        <v>335</v>
      </c>
      <c r="W338" s="75" t="s">
        <v>336</v>
      </c>
      <c r="X338" s="41">
        <v>0</v>
      </c>
      <c r="Y338" s="37" t="s">
        <v>792</v>
      </c>
      <c r="Z338" s="91">
        <v>926361</v>
      </c>
      <c r="AA338" s="37"/>
      <c r="AB338" s="37"/>
      <c r="AC338" s="41">
        <f>ROUND(Tabla1[[#This Row],[VALOR GLOSA DEFINITIVA]]-Tabla1[[#This Row],[VALOR LEVANTADO EN LIQUIDACION]],0)</f>
        <v>926361</v>
      </c>
      <c r="AD338" s="122"/>
    </row>
    <row r="339" spans="2:30" s="30" customFormat="1" ht="68.25" hidden="1" customHeight="1" x14ac:dyDescent="0.3">
      <c r="B339" s="63" t="s">
        <v>40</v>
      </c>
      <c r="C339" s="42">
        <v>208</v>
      </c>
      <c r="D339" s="43" t="s">
        <v>290</v>
      </c>
      <c r="E339" s="37" t="s">
        <v>291</v>
      </c>
      <c r="F339" s="35" t="s">
        <v>791</v>
      </c>
      <c r="G339" s="35" t="s">
        <v>739</v>
      </c>
      <c r="H339" s="35" t="s">
        <v>482</v>
      </c>
      <c r="I339" s="35" t="s">
        <v>483</v>
      </c>
      <c r="J339" s="35" t="s">
        <v>484</v>
      </c>
      <c r="K339" s="35" t="s">
        <v>485</v>
      </c>
      <c r="L339" s="37" t="s">
        <v>222</v>
      </c>
      <c r="M339" s="36" t="s">
        <v>57</v>
      </c>
      <c r="N339" s="37" t="s">
        <v>332</v>
      </c>
      <c r="O339" s="38">
        <v>12969056</v>
      </c>
      <c r="P339" s="39">
        <v>3</v>
      </c>
      <c r="Q339" s="40">
        <v>38907168</v>
      </c>
      <c r="R339" s="64" t="s">
        <v>71</v>
      </c>
      <c r="S339" s="60">
        <v>1</v>
      </c>
      <c r="T339" s="71">
        <v>7.3004542504866973E-2</v>
      </c>
      <c r="U339" s="33">
        <v>946800</v>
      </c>
      <c r="V339" s="67" t="s">
        <v>337</v>
      </c>
      <c r="W339" s="75" t="s">
        <v>299</v>
      </c>
      <c r="X339" s="41">
        <v>946800</v>
      </c>
      <c r="Y339" s="37" t="s">
        <v>793</v>
      </c>
      <c r="Z339" s="91">
        <v>0</v>
      </c>
      <c r="AA339" s="37"/>
      <c r="AB339" s="37"/>
      <c r="AC339" s="41">
        <f>ROUND(Tabla1[[#This Row],[VALOR GLOSA DEFINITIVA]]-Tabla1[[#This Row],[VALOR LEVANTADO EN LIQUIDACION]],0)</f>
        <v>0</v>
      </c>
      <c r="AD339" s="122"/>
    </row>
    <row r="340" spans="2:30" s="30" customFormat="1" ht="68.25" hidden="1" customHeight="1" x14ac:dyDescent="0.3">
      <c r="B340" s="63" t="s">
        <v>40</v>
      </c>
      <c r="C340" s="42">
        <v>217</v>
      </c>
      <c r="D340" s="43" t="s">
        <v>290</v>
      </c>
      <c r="E340" s="37" t="s">
        <v>291</v>
      </c>
      <c r="F340" s="35" t="s">
        <v>794</v>
      </c>
      <c r="G340" s="35" t="s">
        <v>749</v>
      </c>
      <c r="H340" s="35" t="s">
        <v>482</v>
      </c>
      <c r="I340" s="35" t="s">
        <v>483</v>
      </c>
      <c r="J340" s="35" t="s">
        <v>484</v>
      </c>
      <c r="K340" s="35" t="s">
        <v>485</v>
      </c>
      <c r="L340" s="37" t="s">
        <v>222</v>
      </c>
      <c r="M340" s="36" t="s">
        <v>57</v>
      </c>
      <c r="N340" s="37" t="s">
        <v>319</v>
      </c>
      <c r="O340" s="38">
        <v>3994272</v>
      </c>
      <c r="P340" s="39">
        <v>1</v>
      </c>
      <c r="Q340" s="40">
        <v>3994272</v>
      </c>
      <c r="R340" s="64" t="s">
        <v>71</v>
      </c>
      <c r="S340" s="60">
        <v>1</v>
      </c>
      <c r="T340" s="71">
        <v>2.4334847501622299E-2</v>
      </c>
      <c r="U340" s="33">
        <v>97200</v>
      </c>
      <c r="V340" s="67" t="s">
        <v>322</v>
      </c>
      <c r="W340" s="75" t="s">
        <v>299</v>
      </c>
      <c r="X340" s="41">
        <v>97200</v>
      </c>
      <c r="Y340" s="37" t="s">
        <v>795</v>
      </c>
      <c r="Z340" s="91">
        <v>0</v>
      </c>
      <c r="AA340" s="37"/>
      <c r="AB340" s="37"/>
      <c r="AC340" s="41">
        <f>ROUND(Tabla1[[#This Row],[VALOR GLOSA DEFINITIVA]]-Tabla1[[#This Row],[VALOR LEVANTADO EN LIQUIDACION]],0)</f>
        <v>0</v>
      </c>
      <c r="AD340" s="122"/>
    </row>
    <row r="341" spans="2:30" s="30" customFormat="1" ht="68.25" hidden="1" customHeight="1" x14ac:dyDescent="0.3">
      <c r="B341" s="63" t="s">
        <v>40</v>
      </c>
      <c r="C341" s="42">
        <v>218</v>
      </c>
      <c r="D341" s="43" t="s">
        <v>290</v>
      </c>
      <c r="E341" s="37" t="s">
        <v>291</v>
      </c>
      <c r="F341" s="35" t="s">
        <v>796</v>
      </c>
      <c r="G341" s="35" t="s">
        <v>749</v>
      </c>
      <c r="H341" s="35" t="s">
        <v>482</v>
      </c>
      <c r="I341" s="35" t="s">
        <v>483</v>
      </c>
      <c r="J341" s="35" t="s">
        <v>484</v>
      </c>
      <c r="K341" s="35" t="s">
        <v>485</v>
      </c>
      <c r="L341" s="37" t="s">
        <v>222</v>
      </c>
      <c r="M341" s="36" t="s">
        <v>57</v>
      </c>
      <c r="N341" s="37" t="s">
        <v>319</v>
      </c>
      <c r="O341" s="38">
        <v>7347488</v>
      </c>
      <c r="P341" s="39">
        <v>1</v>
      </c>
      <c r="Q341" s="40">
        <v>7347488</v>
      </c>
      <c r="R341" s="64" t="s">
        <v>71</v>
      </c>
      <c r="S341" s="60">
        <v>1</v>
      </c>
      <c r="T341" s="71">
        <v>2.4334847501622299E-2</v>
      </c>
      <c r="U341" s="33">
        <v>178800</v>
      </c>
      <c r="V341" s="67" t="s">
        <v>323</v>
      </c>
      <c r="W341" s="75" t="s">
        <v>299</v>
      </c>
      <c r="X341" s="41">
        <v>178800</v>
      </c>
      <c r="Y341" s="37" t="s">
        <v>797</v>
      </c>
      <c r="Z341" s="91">
        <v>0</v>
      </c>
      <c r="AA341" s="37"/>
      <c r="AB341" s="37"/>
      <c r="AC341" s="41">
        <f>ROUND(Tabla1[[#This Row],[VALOR GLOSA DEFINITIVA]]-Tabla1[[#This Row],[VALOR LEVANTADO EN LIQUIDACION]],0)</f>
        <v>0</v>
      </c>
      <c r="AD341" s="122"/>
    </row>
    <row r="342" spans="2:30" s="30" customFormat="1" ht="68.25" hidden="1" customHeight="1" x14ac:dyDescent="0.3">
      <c r="B342" s="63" t="s">
        <v>40</v>
      </c>
      <c r="C342" s="42">
        <v>209</v>
      </c>
      <c r="D342" s="43" t="s">
        <v>290</v>
      </c>
      <c r="E342" s="37" t="s">
        <v>291</v>
      </c>
      <c r="F342" s="35" t="s">
        <v>798</v>
      </c>
      <c r="G342" s="35" t="s">
        <v>739</v>
      </c>
      <c r="H342" s="35" t="s">
        <v>482</v>
      </c>
      <c r="I342" s="35" t="s">
        <v>483</v>
      </c>
      <c r="J342" s="35" t="s">
        <v>484</v>
      </c>
      <c r="K342" s="35" t="s">
        <v>485</v>
      </c>
      <c r="L342" s="37" t="s">
        <v>222</v>
      </c>
      <c r="M342" s="36" t="s">
        <v>57</v>
      </c>
      <c r="N342" s="37" t="s">
        <v>332</v>
      </c>
      <c r="O342" s="38">
        <v>7988544</v>
      </c>
      <c r="P342" s="39">
        <v>1</v>
      </c>
      <c r="Q342" s="40">
        <v>7988544</v>
      </c>
      <c r="R342" s="64" t="s">
        <v>71</v>
      </c>
      <c r="S342" s="60">
        <v>1</v>
      </c>
      <c r="T342" s="71">
        <v>2.4334847501622323E-2</v>
      </c>
      <c r="U342" s="33">
        <v>194400</v>
      </c>
      <c r="V342" s="67" t="s">
        <v>340</v>
      </c>
      <c r="W342" s="75" t="s">
        <v>299</v>
      </c>
      <c r="X342" s="41">
        <v>194400</v>
      </c>
      <c r="Y342" s="37" t="s">
        <v>799</v>
      </c>
      <c r="Z342" s="91">
        <v>0</v>
      </c>
      <c r="AA342" s="37"/>
      <c r="AB342" s="37"/>
      <c r="AC342" s="41">
        <f>ROUND(Tabla1[[#This Row],[VALOR GLOSA DEFINITIVA]]-Tabla1[[#This Row],[VALOR LEVANTADO EN LIQUIDACION]],0)</f>
        <v>0</v>
      </c>
      <c r="AD342" s="122"/>
    </row>
    <row r="343" spans="2:30" s="30" customFormat="1" ht="68.25" hidden="1" customHeight="1" x14ac:dyDescent="0.3">
      <c r="B343" s="63" t="s">
        <v>40</v>
      </c>
      <c r="C343" s="42">
        <v>211</v>
      </c>
      <c r="D343" s="43" t="s">
        <v>290</v>
      </c>
      <c r="E343" s="37" t="s">
        <v>291</v>
      </c>
      <c r="F343" s="35" t="s">
        <v>800</v>
      </c>
      <c r="G343" s="35" t="s">
        <v>739</v>
      </c>
      <c r="H343" s="35" t="s">
        <v>482</v>
      </c>
      <c r="I343" s="35" t="s">
        <v>483</v>
      </c>
      <c r="J343" s="35" t="s">
        <v>484</v>
      </c>
      <c r="K343" s="35" t="s">
        <v>496</v>
      </c>
      <c r="L343" s="37" t="s">
        <v>280</v>
      </c>
      <c r="M343" s="36" t="s">
        <v>57</v>
      </c>
      <c r="N343" s="37" t="s">
        <v>332</v>
      </c>
      <c r="O343" s="38">
        <v>25938112</v>
      </c>
      <c r="P343" s="39">
        <v>0.5</v>
      </c>
      <c r="Q343" s="40">
        <v>12969056</v>
      </c>
      <c r="R343" s="64" t="s">
        <v>71</v>
      </c>
      <c r="S343" s="60">
        <v>1</v>
      </c>
      <c r="T343" s="71">
        <v>1.2167423750811162E-2</v>
      </c>
      <c r="U343" s="33">
        <v>315600</v>
      </c>
      <c r="V343" s="67" t="s">
        <v>341</v>
      </c>
      <c r="W343" s="75" t="s">
        <v>299</v>
      </c>
      <c r="X343" s="41">
        <v>315600</v>
      </c>
      <c r="Y343" s="37" t="s">
        <v>801</v>
      </c>
      <c r="Z343" s="91">
        <v>0</v>
      </c>
      <c r="AA343" s="37"/>
      <c r="AB343" s="37"/>
      <c r="AC343" s="41">
        <f>ROUND(Tabla1[[#This Row],[VALOR GLOSA DEFINITIVA]]-Tabla1[[#This Row],[VALOR LEVANTADO EN LIQUIDACION]],0)</f>
        <v>0</v>
      </c>
      <c r="AD343" s="122"/>
    </row>
    <row r="344" spans="2:30" s="30" customFormat="1" ht="68.25" hidden="1" customHeight="1" x14ac:dyDescent="0.3">
      <c r="B344" s="63" t="s">
        <v>40</v>
      </c>
      <c r="C344" s="42">
        <v>223</v>
      </c>
      <c r="D344" s="43" t="s">
        <v>290</v>
      </c>
      <c r="E344" s="37" t="s">
        <v>291</v>
      </c>
      <c r="F344" s="35" t="s">
        <v>802</v>
      </c>
      <c r="G344" s="35" t="s">
        <v>749</v>
      </c>
      <c r="H344" s="35" t="s">
        <v>482</v>
      </c>
      <c r="I344" s="35" t="s">
        <v>483</v>
      </c>
      <c r="J344" s="35" t="s">
        <v>484</v>
      </c>
      <c r="K344" s="35" t="s">
        <v>485</v>
      </c>
      <c r="L344" s="37" t="s">
        <v>222</v>
      </c>
      <c r="M344" s="36" t="s">
        <v>57</v>
      </c>
      <c r="N344" s="37" t="s">
        <v>332</v>
      </c>
      <c r="O344" s="38">
        <v>29488576</v>
      </c>
      <c r="P344" s="39">
        <v>1</v>
      </c>
      <c r="Q344" s="40">
        <v>29488576</v>
      </c>
      <c r="R344" s="64" t="s">
        <v>71</v>
      </c>
      <c r="S344" s="60">
        <v>1</v>
      </c>
      <c r="T344" s="71">
        <v>2.4334847501622323E-2</v>
      </c>
      <c r="U344" s="33">
        <v>717600</v>
      </c>
      <c r="V344" s="67" t="s">
        <v>342</v>
      </c>
      <c r="W344" s="75" t="s">
        <v>299</v>
      </c>
      <c r="X344" s="41">
        <v>717600</v>
      </c>
      <c r="Y344" s="37" t="s">
        <v>803</v>
      </c>
      <c r="Z344" s="91">
        <v>0</v>
      </c>
      <c r="AA344" s="37"/>
      <c r="AB344" s="37"/>
      <c r="AC344" s="41">
        <f>ROUND(Tabla1[[#This Row],[VALOR GLOSA DEFINITIVA]]-Tabla1[[#This Row],[VALOR LEVANTADO EN LIQUIDACION]],0)</f>
        <v>0</v>
      </c>
      <c r="AD344" s="122"/>
    </row>
    <row r="345" spans="2:30" s="30" customFormat="1" ht="68.25" hidden="1" customHeight="1" x14ac:dyDescent="0.3">
      <c r="B345" s="63" t="s">
        <v>40</v>
      </c>
      <c r="C345" s="42">
        <v>214</v>
      </c>
      <c r="D345" s="43" t="s">
        <v>290</v>
      </c>
      <c r="E345" s="37" t="s">
        <v>291</v>
      </c>
      <c r="F345" s="35" t="s">
        <v>804</v>
      </c>
      <c r="G345" s="35" t="s">
        <v>749</v>
      </c>
      <c r="H345" s="35" t="s">
        <v>482</v>
      </c>
      <c r="I345" s="35" t="s">
        <v>483</v>
      </c>
      <c r="J345" s="35" t="s">
        <v>484</v>
      </c>
      <c r="K345" s="35" t="s">
        <v>485</v>
      </c>
      <c r="L345" s="37" t="s">
        <v>222</v>
      </c>
      <c r="M345" s="36" t="s">
        <v>44</v>
      </c>
      <c r="N345" s="37" t="s">
        <v>343</v>
      </c>
      <c r="O345" s="38">
        <v>72587264</v>
      </c>
      <c r="P345" s="39">
        <v>1</v>
      </c>
      <c r="Q345" s="40">
        <v>72587264</v>
      </c>
      <c r="R345" s="64" t="s">
        <v>344</v>
      </c>
      <c r="S345" s="60">
        <v>1</v>
      </c>
      <c r="T345" s="71">
        <v>9.3745191994011497E-3</v>
      </c>
      <c r="U345" s="33">
        <v>680471</v>
      </c>
      <c r="V345" s="67" t="s">
        <v>345</v>
      </c>
      <c r="W345" s="75" t="s">
        <v>346</v>
      </c>
      <c r="X345" s="41">
        <v>0</v>
      </c>
      <c r="Y345" s="37" t="s">
        <v>805</v>
      </c>
      <c r="Z345" s="91">
        <v>680471</v>
      </c>
      <c r="AA345" s="37"/>
      <c r="AB345" s="37"/>
      <c r="AC345" s="41">
        <f>ROUND(Tabla1[[#This Row],[VALOR GLOSA DEFINITIVA]]-Tabla1[[#This Row],[VALOR LEVANTADO EN LIQUIDACION]],0)</f>
        <v>680471</v>
      </c>
      <c r="AD345" s="122"/>
    </row>
    <row r="346" spans="2:30" s="30" customFormat="1" ht="68.25" hidden="1" customHeight="1" x14ac:dyDescent="0.3">
      <c r="B346" s="63" t="s">
        <v>40</v>
      </c>
      <c r="C346" s="42">
        <v>215</v>
      </c>
      <c r="D346" s="43" t="s">
        <v>290</v>
      </c>
      <c r="E346" s="37" t="s">
        <v>291</v>
      </c>
      <c r="F346" s="35" t="s">
        <v>806</v>
      </c>
      <c r="G346" s="35" t="s">
        <v>739</v>
      </c>
      <c r="H346" s="35" t="s">
        <v>482</v>
      </c>
      <c r="I346" s="35" t="s">
        <v>483</v>
      </c>
      <c r="J346" s="35" t="s">
        <v>807</v>
      </c>
      <c r="K346" s="35" t="s">
        <v>485</v>
      </c>
      <c r="L346" s="37" t="s">
        <v>222</v>
      </c>
      <c r="M346" s="36" t="s">
        <v>57</v>
      </c>
      <c r="N346" s="37" t="s">
        <v>343</v>
      </c>
      <c r="O346" s="38">
        <v>211452</v>
      </c>
      <c r="P346" s="39">
        <v>705</v>
      </c>
      <c r="Q346" s="40">
        <v>149073660</v>
      </c>
      <c r="R346" s="64" t="s">
        <v>71</v>
      </c>
      <c r="S346" s="60">
        <v>1</v>
      </c>
      <c r="T346" s="71">
        <v>20.8955223880597</v>
      </c>
      <c r="U346" s="33">
        <v>4418400</v>
      </c>
      <c r="V346" s="67" t="s">
        <v>347</v>
      </c>
      <c r="W346" s="75" t="s">
        <v>348</v>
      </c>
      <c r="X346" s="41">
        <v>4418400</v>
      </c>
      <c r="Y346" s="37" t="s">
        <v>808</v>
      </c>
      <c r="Z346" s="91">
        <v>0</v>
      </c>
      <c r="AA346" s="37"/>
      <c r="AB346" s="37"/>
      <c r="AC346" s="41">
        <f>ROUND(Tabla1[[#This Row],[VALOR GLOSA DEFINITIVA]]-Tabla1[[#This Row],[VALOR LEVANTADO EN LIQUIDACION]],0)</f>
        <v>0</v>
      </c>
      <c r="AD346" s="122"/>
    </row>
    <row r="347" spans="2:30" s="30" customFormat="1" ht="68.25" hidden="1" customHeight="1" x14ac:dyDescent="0.3">
      <c r="B347" s="63" t="s">
        <v>40</v>
      </c>
      <c r="C347" s="42">
        <v>214</v>
      </c>
      <c r="D347" s="43" t="s">
        <v>290</v>
      </c>
      <c r="E347" s="37" t="s">
        <v>291</v>
      </c>
      <c r="F347" s="35" t="s">
        <v>804</v>
      </c>
      <c r="G347" s="35" t="s">
        <v>749</v>
      </c>
      <c r="H347" s="35" t="s">
        <v>482</v>
      </c>
      <c r="I347" s="35" t="s">
        <v>483</v>
      </c>
      <c r="J347" s="35" t="s">
        <v>484</v>
      </c>
      <c r="K347" s="35" t="s">
        <v>485</v>
      </c>
      <c r="L347" s="37" t="s">
        <v>222</v>
      </c>
      <c r="M347" s="36" t="s">
        <v>57</v>
      </c>
      <c r="N347" s="37" t="s">
        <v>343</v>
      </c>
      <c r="O347" s="38">
        <v>72587264</v>
      </c>
      <c r="P347" s="39">
        <v>1</v>
      </c>
      <c r="Q347" s="40">
        <v>72587264</v>
      </c>
      <c r="R347" s="64" t="s">
        <v>71</v>
      </c>
      <c r="S347" s="60">
        <v>1</v>
      </c>
      <c r="T347" s="71">
        <v>8.8574767055554005E-2</v>
      </c>
      <c r="U347" s="33">
        <v>6429400</v>
      </c>
      <c r="V347" s="67" t="s">
        <v>349</v>
      </c>
      <c r="W347" s="75" t="s">
        <v>350</v>
      </c>
      <c r="X347" s="41">
        <v>6429400</v>
      </c>
      <c r="Y347" s="37" t="s">
        <v>809</v>
      </c>
      <c r="Z347" s="91">
        <v>0</v>
      </c>
      <c r="AA347" s="37"/>
      <c r="AB347" s="37"/>
      <c r="AC347" s="41">
        <f>ROUND(Tabla1[[#This Row],[VALOR GLOSA DEFINITIVA]]-Tabla1[[#This Row],[VALOR LEVANTADO EN LIQUIDACION]],0)</f>
        <v>0</v>
      </c>
      <c r="AD347" s="122"/>
    </row>
    <row r="348" spans="2:30" s="30" customFormat="1" ht="68.25" hidden="1" customHeight="1" x14ac:dyDescent="0.3">
      <c r="B348" s="63" t="s">
        <v>40</v>
      </c>
      <c r="C348" s="42">
        <v>228</v>
      </c>
      <c r="D348" s="43" t="s">
        <v>290</v>
      </c>
      <c r="E348" s="37" t="s">
        <v>291</v>
      </c>
      <c r="F348" s="35" t="s">
        <v>810</v>
      </c>
      <c r="G348" s="35" t="s">
        <v>739</v>
      </c>
      <c r="H348" s="35" t="s">
        <v>482</v>
      </c>
      <c r="I348" s="35" t="s">
        <v>483</v>
      </c>
      <c r="J348" s="35" t="s">
        <v>484</v>
      </c>
      <c r="K348" s="35" t="s">
        <v>487</v>
      </c>
      <c r="L348" s="37" t="s">
        <v>222</v>
      </c>
      <c r="M348" s="36" t="s">
        <v>57</v>
      </c>
      <c r="N348" s="37" t="s">
        <v>343</v>
      </c>
      <c r="O348" s="38">
        <v>3513480</v>
      </c>
      <c r="P348" s="39">
        <v>0</v>
      </c>
      <c r="Q348" s="40">
        <v>0</v>
      </c>
      <c r="R348" s="64" t="s">
        <v>71</v>
      </c>
      <c r="S348" s="60">
        <v>1</v>
      </c>
      <c r="T348" s="71">
        <v>4.8669695003244598E-2</v>
      </c>
      <c r="U348" s="33">
        <v>171000</v>
      </c>
      <c r="V348" s="67" t="s">
        <v>351</v>
      </c>
      <c r="W348" s="75" t="s">
        <v>350</v>
      </c>
      <c r="X348" s="41">
        <v>0</v>
      </c>
      <c r="Y348" s="37" t="s">
        <v>811</v>
      </c>
      <c r="Z348" s="91">
        <v>171000</v>
      </c>
      <c r="AA348" s="37"/>
      <c r="AB348" s="37"/>
      <c r="AC348" s="41">
        <f>ROUND(Tabla1[[#This Row],[VALOR GLOSA DEFINITIVA]]-Tabla1[[#This Row],[VALOR LEVANTADO EN LIQUIDACION]],0)</f>
        <v>171000</v>
      </c>
      <c r="AD348" s="122"/>
    </row>
    <row r="349" spans="2:30" s="30" customFormat="1" ht="68.25" hidden="1" customHeight="1" x14ac:dyDescent="0.3">
      <c r="B349" s="63" t="s">
        <v>689</v>
      </c>
      <c r="C349" s="42" t="s">
        <v>842</v>
      </c>
      <c r="D349" s="43" t="s">
        <v>324</v>
      </c>
      <c r="E349" s="37" t="s">
        <v>291</v>
      </c>
      <c r="F349" s="35" t="s">
        <v>776</v>
      </c>
      <c r="G349" s="35" t="s">
        <v>776</v>
      </c>
      <c r="H349" s="35" t="s">
        <v>482</v>
      </c>
      <c r="I349" s="35" t="s">
        <v>483</v>
      </c>
      <c r="J349" s="35" t="s">
        <v>484</v>
      </c>
      <c r="K349" s="35" t="s">
        <v>485</v>
      </c>
      <c r="L349" s="37" t="s">
        <v>222</v>
      </c>
      <c r="M349" s="36" t="s">
        <v>57</v>
      </c>
      <c r="N349" s="37" t="s">
        <v>325</v>
      </c>
      <c r="O349" s="38" t="s">
        <v>843</v>
      </c>
      <c r="P349" s="39" t="s">
        <v>844</v>
      </c>
      <c r="Q349" s="40" t="s">
        <v>843</v>
      </c>
      <c r="R349" s="64" t="s">
        <v>285</v>
      </c>
      <c r="S349" s="60" t="s">
        <v>845</v>
      </c>
      <c r="T349" s="71" t="s">
        <v>844</v>
      </c>
      <c r="U349" s="33">
        <v>1258600</v>
      </c>
      <c r="V349" s="67" t="s">
        <v>846</v>
      </c>
      <c r="W349" s="75" t="s">
        <v>848</v>
      </c>
      <c r="X349" s="41">
        <v>0</v>
      </c>
      <c r="Y349" s="37" t="s">
        <v>848</v>
      </c>
      <c r="Z349" s="91">
        <v>1258600</v>
      </c>
      <c r="AA349" s="37"/>
      <c r="AB349" s="37"/>
      <c r="AC349" s="41">
        <f>ROUND(Tabla1[[#This Row],[VALOR GLOSA DEFINITIVA]]-Tabla1[[#This Row],[VALOR LEVANTADO EN LIQUIDACION]],0)</f>
        <v>1258600</v>
      </c>
      <c r="AD349" s="122"/>
    </row>
    <row r="350" spans="2:30" s="30" customFormat="1" ht="68.25" hidden="1" customHeight="1" x14ac:dyDescent="0.3">
      <c r="B350" s="63" t="s">
        <v>689</v>
      </c>
      <c r="C350" s="42">
        <v>7</v>
      </c>
      <c r="D350" s="43" t="s">
        <v>283</v>
      </c>
      <c r="E350" s="37" t="s">
        <v>284</v>
      </c>
      <c r="F350" s="35" t="s">
        <v>757</v>
      </c>
      <c r="G350" s="35" t="s">
        <v>481</v>
      </c>
      <c r="H350" s="35" t="s">
        <v>482</v>
      </c>
      <c r="I350" s="35" t="s">
        <v>483</v>
      </c>
      <c r="J350" s="35" t="s">
        <v>484</v>
      </c>
      <c r="K350" s="35" t="s">
        <v>485</v>
      </c>
      <c r="L350" s="37" t="s">
        <v>222</v>
      </c>
      <c r="M350" s="36" t="s">
        <v>57</v>
      </c>
      <c r="N350" s="37" t="s">
        <v>309</v>
      </c>
      <c r="O350" s="38">
        <v>25617584</v>
      </c>
      <c r="P350" s="39" t="s">
        <v>844</v>
      </c>
      <c r="Q350" s="40">
        <v>25617584</v>
      </c>
      <c r="R350" s="64" t="s">
        <v>285</v>
      </c>
      <c r="S350" s="60">
        <v>0.05</v>
      </c>
      <c r="T350" s="71" t="s">
        <v>844</v>
      </c>
      <c r="U350" s="33">
        <v>1280879</v>
      </c>
      <c r="V350" s="67" t="s">
        <v>847</v>
      </c>
      <c r="W350" s="75" t="s">
        <v>848</v>
      </c>
      <c r="X350" s="41">
        <v>0</v>
      </c>
      <c r="Y350" s="37" t="s">
        <v>848</v>
      </c>
      <c r="Z350" s="91">
        <v>1280879</v>
      </c>
      <c r="AA350" s="37"/>
      <c r="AB350" s="37"/>
      <c r="AC350" s="41">
        <f>ROUND(Tabla1[[#This Row],[VALOR GLOSA DEFINITIVA]]-Tabla1[[#This Row],[VALOR LEVANTADO EN LIQUIDACION]],0)</f>
        <v>1280879</v>
      </c>
      <c r="AD350" s="122"/>
    </row>
    <row r="351" spans="2:30" s="30" customFormat="1" ht="68.25" hidden="1" customHeight="1" x14ac:dyDescent="0.3">
      <c r="B351" s="63" t="s">
        <v>40</v>
      </c>
      <c r="C351" s="42">
        <v>7</v>
      </c>
      <c r="D351" s="43" t="s">
        <v>283</v>
      </c>
      <c r="E351" s="37" t="s">
        <v>284</v>
      </c>
      <c r="F351" s="35" t="s">
        <v>757</v>
      </c>
      <c r="G351" s="35" t="s">
        <v>481</v>
      </c>
      <c r="H351" s="35" t="s">
        <v>482</v>
      </c>
      <c r="I351" s="35" t="s">
        <v>483</v>
      </c>
      <c r="J351" s="35" t="s">
        <v>484</v>
      </c>
      <c r="K351" s="35" t="s">
        <v>485</v>
      </c>
      <c r="L351" s="37" t="s">
        <v>222</v>
      </c>
      <c r="M351" s="36" t="s">
        <v>54</v>
      </c>
      <c r="N351" s="37" t="s">
        <v>309</v>
      </c>
      <c r="O351" s="38">
        <v>25617584</v>
      </c>
      <c r="P351" s="39">
        <v>1</v>
      </c>
      <c r="Q351" s="40">
        <v>25617584</v>
      </c>
      <c r="R351" s="64" t="s">
        <v>310</v>
      </c>
      <c r="S351" s="60">
        <v>0.05</v>
      </c>
      <c r="T351" s="71">
        <v>1</v>
      </c>
      <c r="U351" s="33">
        <v>1280879</v>
      </c>
      <c r="V351" s="67" t="s">
        <v>311</v>
      </c>
      <c r="W351" s="75" t="s">
        <v>312</v>
      </c>
      <c r="X351" s="41">
        <v>1280879</v>
      </c>
      <c r="Y351" s="37" t="s">
        <v>758</v>
      </c>
      <c r="Z351" s="91">
        <v>0</v>
      </c>
      <c r="AA351" s="37"/>
      <c r="AB351" s="37"/>
      <c r="AC351" s="41">
        <f>ROUND(Tabla1[[#This Row],[VALOR GLOSA DEFINITIVA]]-Tabla1[[#This Row],[VALOR LEVANTADO EN LIQUIDACION]],0)</f>
        <v>0</v>
      </c>
      <c r="AD351" s="122"/>
    </row>
    <row r="352" spans="2:30" s="30" customFormat="1" ht="68.25" hidden="1" customHeight="1" x14ac:dyDescent="0.3">
      <c r="B352" s="63" t="s">
        <v>40</v>
      </c>
      <c r="C352" s="42">
        <v>7</v>
      </c>
      <c r="D352" s="43" t="s">
        <v>283</v>
      </c>
      <c r="E352" s="37" t="s">
        <v>284</v>
      </c>
      <c r="F352" s="35" t="s">
        <v>757</v>
      </c>
      <c r="G352" s="35" t="s">
        <v>481</v>
      </c>
      <c r="H352" s="35" t="s">
        <v>482</v>
      </c>
      <c r="I352" s="35" t="s">
        <v>483</v>
      </c>
      <c r="J352" s="35" t="s">
        <v>484</v>
      </c>
      <c r="K352" s="35" t="s">
        <v>485</v>
      </c>
      <c r="L352" s="37" t="s">
        <v>222</v>
      </c>
      <c r="M352" s="36" t="s">
        <v>44</v>
      </c>
      <c r="N352" s="37" t="s">
        <v>309</v>
      </c>
      <c r="O352" s="38">
        <v>25617584</v>
      </c>
      <c r="P352" s="39">
        <v>1</v>
      </c>
      <c r="Q352" s="40">
        <v>25617584</v>
      </c>
      <c r="R352" s="64" t="s">
        <v>285</v>
      </c>
      <c r="S352" s="60">
        <v>0.05</v>
      </c>
      <c r="T352" s="71">
        <v>1</v>
      </c>
      <c r="U352" s="33">
        <v>1280879</v>
      </c>
      <c r="V352" s="67" t="s">
        <v>313</v>
      </c>
      <c r="W352" s="75" t="s">
        <v>314</v>
      </c>
      <c r="X352" s="41">
        <v>1280879</v>
      </c>
      <c r="Y352" s="37" t="s">
        <v>759</v>
      </c>
      <c r="Z352" s="91">
        <v>0</v>
      </c>
      <c r="AA352" s="37"/>
      <c r="AB352" s="37"/>
      <c r="AC352" s="41">
        <f>ROUND(Tabla1[[#This Row],[VALOR GLOSA DEFINITIVA]]-Tabla1[[#This Row],[VALOR LEVANTADO EN LIQUIDACION]],0)</f>
        <v>0</v>
      </c>
      <c r="AD352" s="122"/>
    </row>
    <row r="353" spans="2:30" s="30" customFormat="1" ht="68.25" hidden="1" customHeight="1" x14ac:dyDescent="0.3">
      <c r="B353" s="63" t="s">
        <v>40</v>
      </c>
      <c r="C353" s="42">
        <v>7</v>
      </c>
      <c r="D353" s="43" t="s">
        <v>283</v>
      </c>
      <c r="E353" s="37" t="s">
        <v>284</v>
      </c>
      <c r="F353" s="35" t="s">
        <v>757</v>
      </c>
      <c r="G353" s="35" t="s">
        <v>481</v>
      </c>
      <c r="H353" s="35" t="s">
        <v>482</v>
      </c>
      <c r="I353" s="35" t="s">
        <v>483</v>
      </c>
      <c r="J353" s="35" t="s">
        <v>484</v>
      </c>
      <c r="K353" s="35" t="s">
        <v>485</v>
      </c>
      <c r="L353" s="37" t="s">
        <v>222</v>
      </c>
      <c r="M353" s="36" t="s">
        <v>54</v>
      </c>
      <c r="N353" s="37" t="s">
        <v>309</v>
      </c>
      <c r="O353" s="38">
        <v>25617584</v>
      </c>
      <c r="P353" s="39">
        <v>1</v>
      </c>
      <c r="Q353" s="40">
        <v>25617584</v>
      </c>
      <c r="R353" s="64" t="s">
        <v>285</v>
      </c>
      <c r="S353" s="60">
        <v>0.05</v>
      </c>
      <c r="T353" s="71">
        <v>1</v>
      </c>
      <c r="U353" s="33">
        <v>1280879</v>
      </c>
      <c r="V353" s="67" t="s">
        <v>315</v>
      </c>
      <c r="W353" s="75" t="s">
        <v>314</v>
      </c>
      <c r="X353" s="41">
        <v>1280879</v>
      </c>
      <c r="Y353" s="37" t="s">
        <v>760</v>
      </c>
      <c r="Z353" s="91">
        <v>0</v>
      </c>
      <c r="AA353" s="37"/>
      <c r="AB353" s="37"/>
      <c r="AC353" s="41">
        <f>ROUND(Tabla1[[#This Row],[VALOR GLOSA DEFINITIVA]]-Tabla1[[#This Row],[VALOR LEVANTADO EN LIQUIDACION]],0)</f>
        <v>0</v>
      </c>
      <c r="AD353" s="122"/>
    </row>
    <row r="354" spans="2:30" s="30" customFormat="1" ht="68.25" hidden="1" customHeight="1" x14ac:dyDescent="0.3">
      <c r="B354" s="63" t="s">
        <v>40</v>
      </c>
      <c r="C354" s="42">
        <v>7</v>
      </c>
      <c r="D354" s="43" t="s">
        <v>283</v>
      </c>
      <c r="E354" s="37" t="s">
        <v>284</v>
      </c>
      <c r="F354" s="35" t="s">
        <v>757</v>
      </c>
      <c r="G354" s="35" t="s">
        <v>481</v>
      </c>
      <c r="H354" s="35" t="s">
        <v>482</v>
      </c>
      <c r="I354" s="35" t="s">
        <v>483</v>
      </c>
      <c r="J354" s="35" t="s">
        <v>484</v>
      </c>
      <c r="K354" s="35" t="s">
        <v>485</v>
      </c>
      <c r="L354" s="37" t="s">
        <v>222</v>
      </c>
      <c r="M354" s="36" t="s">
        <v>57</v>
      </c>
      <c r="N354" s="37" t="s">
        <v>309</v>
      </c>
      <c r="O354" s="38">
        <v>25617584</v>
      </c>
      <c r="P354" s="39">
        <v>1</v>
      </c>
      <c r="Q354" s="40">
        <v>25617584</v>
      </c>
      <c r="R354" s="64" t="s">
        <v>285</v>
      </c>
      <c r="S354" s="60">
        <v>0.05</v>
      </c>
      <c r="T354" s="71">
        <v>1</v>
      </c>
      <c r="U354" s="33">
        <v>1280879</v>
      </c>
      <c r="V354" s="67" t="s">
        <v>316</v>
      </c>
      <c r="W354" s="75" t="s">
        <v>314</v>
      </c>
      <c r="X354" s="41">
        <v>1280879</v>
      </c>
      <c r="Y354" s="37" t="s">
        <v>761</v>
      </c>
      <c r="Z354" s="91">
        <v>0</v>
      </c>
      <c r="AA354" s="37"/>
      <c r="AB354" s="37"/>
      <c r="AC354" s="41">
        <f>ROUND(Tabla1[[#This Row],[VALOR GLOSA DEFINITIVA]]-Tabla1[[#This Row],[VALOR LEVANTADO EN LIQUIDACION]],0)</f>
        <v>0</v>
      </c>
      <c r="AD354" s="122"/>
    </row>
    <row r="355" spans="2:30" s="30" customFormat="1" ht="68.25" hidden="1" customHeight="1" x14ac:dyDescent="0.3">
      <c r="B355" s="63" t="s">
        <v>40</v>
      </c>
      <c r="C355" s="42">
        <v>7</v>
      </c>
      <c r="D355" s="43" t="s">
        <v>283</v>
      </c>
      <c r="E355" s="37" t="s">
        <v>284</v>
      </c>
      <c r="F355" s="35" t="s">
        <v>757</v>
      </c>
      <c r="G355" s="35" t="s">
        <v>481</v>
      </c>
      <c r="H355" s="35" t="s">
        <v>482</v>
      </c>
      <c r="I355" s="35" t="s">
        <v>483</v>
      </c>
      <c r="J355" s="35" t="s">
        <v>484</v>
      </c>
      <c r="K355" s="35" t="s">
        <v>485</v>
      </c>
      <c r="L355" s="37" t="s">
        <v>222</v>
      </c>
      <c r="M355" s="36" t="s">
        <v>57</v>
      </c>
      <c r="N355" s="37" t="s">
        <v>309</v>
      </c>
      <c r="O355" s="38">
        <v>25617584</v>
      </c>
      <c r="P355" s="39">
        <v>1</v>
      </c>
      <c r="Q355" s="40">
        <v>25617584</v>
      </c>
      <c r="R355" s="64" t="s">
        <v>71</v>
      </c>
      <c r="S355" s="60">
        <v>1</v>
      </c>
      <c r="T355" s="71">
        <v>2.4334847501622299E-2</v>
      </c>
      <c r="U355" s="33">
        <v>623400</v>
      </c>
      <c r="V355" s="67" t="s">
        <v>317</v>
      </c>
      <c r="W355" s="75" t="s">
        <v>299</v>
      </c>
      <c r="X355" s="41">
        <v>623400</v>
      </c>
      <c r="Y355" s="37" t="s">
        <v>762</v>
      </c>
      <c r="Z355" s="91">
        <v>0</v>
      </c>
      <c r="AA355" s="37"/>
      <c r="AB355" s="37"/>
      <c r="AC355" s="41">
        <f>ROUND(Tabla1[[#This Row],[VALOR GLOSA DEFINITIVA]]-Tabla1[[#This Row],[VALOR LEVANTADO EN LIQUIDACION]],0)</f>
        <v>0</v>
      </c>
      <c r="AD355" s="122"/>
    </row>
    <row r="356" spans="2:30" s="30" customFormat="1" ht="68.25" hidden="1" customHeight="1" x14ac:dyDescent="0.3">
      <c r="B356" s="63"/>
      <c r="C356" s="42"/>
      <c r="D356" s="43"/>
      <c r="E356" s="37"/>
      <c r="F356" s="35"/>
      <c r="G356" s="35"/>
      <c r="H356" s="35"/>
      <c r="I356" s="35"/>
      <c r="J356" s="35"/>
      <c r="K356" s="35"/>
      <c r="L356" s="37"/>
      <c r="M356" s="36"/>
      <c r="N356" s="37"/>
      <c r="O356" s="38"/>
      <c r="P356" s="39"/>
      <c r="Q356" s="40"/>
      <c r="R356" s="64"/>
      <c r="S356" s="60"/>
      <c r="T356" s="71"/>
      <c r="U356" s="33"/>
      <c r="V356" s="67"/>
      <c r="W356" s="75"/>
      <c r="X356" s="41"/>
      <c r="Y356" s="37"/>
      <c r="Z356" s="91"/>
      <c r="AA356" s="37"/>
      <c r="AB356" s="37"/>
      <c r="AC356" s="41">
        <f>ROUND(Tabla1[[#This Row],[VALOR GLOSA DEFINITIVA]]-Tabla1[[#This Row],[VALOR LEVANTADO EN LIQUIDACION]],0)</f>
        <v>0</v>
      </c>
      <c r="AD356" s="122"/>
    </row>
    <row r="357" spans="2:30" s="30" customFormat="1" ht="68.25" hidden="1" customHeight="1" x14ac:dyDescent="0.3">
      <c r="B357" s="63"/>
      <c r="C357" s="42"/>
      <c r="D357" s="43"/>
      <c r="E357" s="37"/>
      <c r="F357" s="35"/>
      <c r="G357" s="35"/>
      <c r="H357" s="35"/>
      <c r="I357" s="35"/>
      <c r="J357" s="35"/>
      <c r="K357" s="35"/>
      <c r="L357" s="37"/>
      <c r="M357" s="36"/>
      <c r="N357" s="37"/>
      <c r="O357" s="38"/>
      <c r="P357" s="39"/>
      <c r="Q357" s="40"/>
      <c r="R357" s="64"/>
      <c r="S357" s="60"/>
      <c r="T357" s="71"/>
      <c r="U357" s="33"/>
      <c r="V357" s="67"/>
      <c r="W357" s="75"/>
      <c r="X357" s="41"/>
      <c r="Y357" s="37"/>
      <c r="Z357" s="91"/>
      <c r="AA357" s="37"/>
      <c r="AB357" s="37"/>
      <c r="AC357" s="41">
        <f>ROUND(Tabla1[[#This Row],[VALOR GLOSA DEFINITIVA]]-Tabla1[[#This Row],[VALOR LEVANTADO EN LIQUIDACION]],0)</f>
        <v>0</v>
      </c>
      <c r="AD357" s="122"/>
    </row>
    <row r="358" spans="2:30" s="30" customFormat="1" ht="68.25" hidden="1" customHeight="1" x14ac:dyDescent="0.3">
      <c r="B358" s="63"/>
      <c r="C358" s="42"/>
      <c r="D358" s="43"/>
      <c r="E358" s="37"/>
      <c r="F358" s="35"/>
      <c r="G358" s="35"/>
      <c r="H358" s="35"/>
      <c r="I358" s="35"/>
      <c r="J358" s="35"/>
      <c r="K358" s="35"/>
      <c r="L358" s="37"/>
      <c r="M358" s="36"/>
      <c r="N358" s="37"/>
      <c r="O358" s="38"/>
      <c r="P358" s="39"/>
      <c r="Q358" s="40"/>
      <c r="R358" s="64"/>
      <c r="S358" s="60"/>
      <c r="T358" s="71"/>
      <c r="U358" s="33"/>
      <c r="V358" s="67"/>
      <c r="W358" s="75"/>
      <c r="X358" s="41"/>
      <c r="Y358" s="37"/>
      <c r="Z358" s="91"/>
      <c r="AA358" s="37"/>
      <c r="AB358" s="37"/>
      <c r="AC358" s="41">
        <f>ROUND(Tabla1[[#This Row],[VALOR GLOSA DEFINITIVA]]-Tabla1[[#This Row],[VALOR LEVANTADO EN LIQUIDACION]],0)</f>
        <v>0</v>
      </c>
      <c r="AD358" s="122"/>
    </row>
    <row r="359" spans="2:30" s="30" customFormat="1" ht="68.25" hidden="1" customHeight="1" x14ac:dyDescent="0.3">
      <c r="B359" s="63"/>
      <c r="C359" s="42"/>
      <c r="D359" s="43"/>
      <c r="E359" s="37"/>
      <c r="F359" s="35"/>
      <c r="G359" s="35"/>
      <c r="H359" s="35"/>
      <c r="I359" s="35"/>
      <c r="J359" s="35"/>
      <c r="K359" s="35"/>
      <c r="L359" s="37"/>
      <c r="M359" s="36"/>
      <c r="N359" s="37"/>
      <c r="O359" s="38"/>
      <c r="P359" s="39"/>
      <c r="Q359" s="40"/>
      <c r="R359" s="64"/>
      <c r="S359" s="60"/>
      <c r="T359" s="71"/>
      <c r="U359" s="33"/>
      <c r="V359" s="67"/>
      <c r="W359" s="75"/>
      <c r="X359" s="41"/>
      <c r="Y359" s="37"/>
      <c r="Z359" s="91"/>
      <c r="AA359" s="37"/>
      <c r="AB359" s="37"/>
      <c r="AC359" s="41">
        <f>ROUND(Tabla1[[#This Row],[VALOR GLOSA DEFINITIVA]]-Tabla1[[#This Row],[VALOR LEVANTADO EN LIQUIDACION]],0)</f>
        <v>0</v>
      </c>
      <c r="AD359" s="122"/>
    </row>
    <row r="360" spans="2:30" s="30" customFormat="1" ht="68.25" hidden="1" customHeight="1" x14ac:dyDescent="0.3">
      <c r="B360" s="63"/>
      <c r="C360" s="42"/>
      <c r="D360" s="43"/>
      <c r="E360" s="37"/>
      <c r="F360" s="35"/>
      <c r="G360" s="35"/>
      <c r="H360" s="35"/>
      <c r="I360" s="35"/>
      <c r="J360" s="35"/>
      <c r="K360" s="35"/>
      <c r="L360" s="37"/>
      <c r="M360" s="36"/>
      <c r="N360" s="37"/>
      <c r="O360" s="38"/>
      <c r="P360" s="39"/>
      <c r="Q360" s="40"/>
      <c r="R360" s="64"/>
      <c r="S360" s="60"/>
      <c r="T360" s="71"/>
      <c r="U360" s="33"/>
      <c r="V360" s="67"/>
      <c r="W360" s="75"/>
      <c r="X360" s="41"/>
      <c r="Y360" s="37"/>
      <c r="Z360" s="91"/>
      <c r="AA360" s="37"/>
      <c r="AB360" s="37"/>
      <c r="AC360" s="41">
        <f>ROUND(Tabla1[[#This Row],[VALOR GLOSA DEFINITIVA]]-Tabla1[[#This Row],[VALOR LEVANTADO EN LIQUIDACION]],0)</f>
        <v>0</v>
      </c>
      <c r="AD360" s="122"/>
    </row>
    <row r="361" spans="2:30" s="30" customFormat="1" ht="68.25" hidden="1" customHeight="1" x14ac:dyDescent="0.3">
      <c r="B361" s="63"/>
      <c r="C361" s="42"/>
      <c r="D361" s="43"/>
      <c r="E361" s="37"/>
      <c r="F361" s="35"/>
      <c r="G361" s="35"/>
      <c r="H361" s="35"/>
      <c r="I361" s="35"/>
      <c r="J361" s="35"/>
      <c r="K361" s="35"/>
      <c r="L361" s="37"/>
      <c r="M361" s="36"/>
      <c r="N361" s="37"/>
      <c r="O361" s="38"/>
      <c r="P361" s="39"/>
      <c r="Q361" s="40"/>
      <c r="R361" s="64"/>
      <c r="S361" s="60"/>
      <c r="T361" s="71"/>
      <c r="U361" s="33"/>
      <c r="V361" s="67"/>
      <c r="W361" s="75"/>
      <c r="X361" s="41"/>
      <c r="Y361" s="37"/>
      <c r="Z361" s="91"/>
      <c r="AA361" s="37"/>
      <c r="AB361" s="37"/>
      <c r="AC361" s="41">
        <f>ROUND(Tabla1[[#This Row],[VALOR GLOSA DEFINITIVA]]-Tabla1[[#This Row],[VALOR LEVANTADO EN LIQUIDACION]],0)</f>
        <v>0</v>
      </c>
      <c r="AD361" s="122"/>
    </row>
    <row r="362" spans="2:30" s="30" customFormat="1" ht="68.25" hidden="1" customHeight="1" x14ac:dyDescent="0.3">
      <c r="B362" s="63"/>
      <c r="C362" s="42"/>
      <c r="D362" s="43"/>
      <c r="E362" s="37"/>
      <c r="F362" s="35"/>
      <c r="G362" s="35"/>
      <c r="H362" s="35"/>
      <c r="I362" s="35"/>
      <c r="J362" s="35"/>
      <c r="K362" s="35"/>
      <c r="L362" s="37"/>
      <c r="M362" s="36"/>
      <c r="N362" s="37"/>
      <c r="O362" s="38"/>
      <c r="P362" s="39"/>
      <c r="Q362" s="40"/>
      <c r="R362" s="64"/>
      <c r="S362" s="60"/>
      <c r="T362" s="71"/>
      <c r="U362" s="33"/>
      <c r="V362" s="67"/>
      <c r="W362" s="75"/>
      <c r="X362" s="41"/>
      <c r="Y362" s="37"/>
      <c r="Z362" s="91"/>
      <c r="AA362" s="37"/>
      <c r="AB362" s="37"/>
      <c r="AC362" s="41">
        <f>ROUND(Tabla1[[#This Row],[VALOR GLOSA DEFINITIVA]]-Tabla1[[#This Row],[VALOR LEVANTADO EN LIQUIDACION]],0)</f>
        <v>0</v>
      </c>
      <c r="AD362" s="122"/>
    </row>
    <row r="363" spans="2:30" s="30" customFormat="1" ht="68.25" hidden="1" customHeight="1" x14ac:dyDescent="0.3">
      <c r="B363" s="63"/>
      <c r="C363" s="42"/>
      <c r="D363" s="43"/>
      <c r="E363" s="37"/>
      <c r="F363" s="35"/>
      <c r="G363" s="35"/>
      <c r="H363" s="35"/>
      <c r="I363" s="35"/>
      <c r="J363" s="35"/>
      <c r="K363" s="35"/>
      <c r="L363" s="37"/>
      <c r="M363" s="36"/>
      <c r="N363" s="37"/>
      <c r="O363" s="38"/>
      <c r="P363" s="39"/>
      <c r="Q363" s="40"/>
      <c r="R363" s="64"/>
      <c r="S363" s="60"/>
      <c r="T363" s="71"/>
      <c r="U363" s="33"/>
      <c r="V363" s="67"/>
      <c r="W363" s="75"/>
      <c r="X363" s="41"/>
      <c r="Y363" s="37"/>
      <c r="Z363" s="91"/>
      <c r="AA363" s="37"/>
      <c r="AB363" s="37"/>
      <c r="AC363" s="41">
        <f>ROUND(Tabla1[[#This Row],[VALOR GLOSA DEFINITIVA]]-Tabla1[[#This Row],[VALOR LEVANTADO EN LIQUIDACION]],0)</f>
        <v>0</v>
      </c>
      <c r="AD363" s="122"/>
    </row>
    <row r="364" spans="2:30" s="30" customFormat="1" ht="68.25" hidden="1" customHeight="1" x14ac:dyDescent="0.3">
      <c r="B364" s="63"/>
      <c r="C364" s="42"/>
      <c r="D364" s="43"/>
      <c r="E364" s="37"/>
      <c r="F364" s="35"/>
      <c r="G364" s="35"/>
      <c r="H364" s="35"/>
      <c r="I364" s="35"/>
      <c r="J364" s="35"/>
      <c r="K364" s="35"/>
      <c r="L364" s="37"/>
      <c r="M364" s="36"/>
      <c r="N364" s="37"/>
      <c r="O364" s="38"/>
      <c r="P364" s="39"/>
      <c r="Q364" s="40"/>
      <c r="R364" s="64"/>
      <c r="S364" s="60"/>
      <c r="T364" s="71"/>
      <c r="U364" s="33"/>
      <c r="V364" s="67"/>
      <c r="W364" s="75"/>
      <c r="X364" s="41"/>
      <c r="Y364" s="37"/>
      <c r="Z364" s="91"/>
      <c r="AA364" s="37"/>
      <c r="AB364" s="37"/>
      <c r="AC364" s="41">
        <f>ROUND(Tabla1[[#This Row],[VALOR GLOSA DEFINITIVA]]-Tabla1[[#This Row],[VALOR LEVANTADO EN LIQUIDACION]],0)</f>
        <v>0</v>
      </c>
      <c r="AD364" s="44"/>
    </row>
    <row r="365" spans="2:30" s="30" customFormat="1" ht="68.25" hidden="1" customHeight="1" x14ac:dyDescent="0.3">
      <c r="B365" s="63"/>
      <c r="C365" s="42"/>
      <c r="D365" s="43"/>
      <c r="E365" s="37"/>
      <c r="F365" s="35"/>
      <c r="G365" s="35"/>
      <c r="H365" s="35"/>
      <c r="I365" s="35"/>
      <c r="J365" s="35"/>
      <c r="K365" s="35"/>
      <c r="L365" s="37"/>
      <c r="M365" s="36"/>
      <c r="N365" s="37"/>
      <c r="O365" s="38"/>
      <c r="P365" s="39"/>
      <c r="Q365" s="40"/>
      <c r="R365" s="64"/>
      <c r="S365" s="60"/>
      <c r="T365" s="71"/>
      <c r="U365" s="33"/>
      <c r="V365" s="67"/>
      <c r="W365" s="75"/>
      <c r="X365" s="41"/>
      <c r="Y365" s="37"/>
      <c r="Z365" s="91"/>
      <c r="AA365" s="37"/>
      <c r="AB365" s="37"/>
      <c r="AC365" s="41">
        <f>ROUND(Tabla1[[#This Row],[VALOR GLOSA DEFINITIVA]]-Tabla1[[#This Row],[VALOR LEVANTADO EN LIQUIDACION]],0)</f>
        <v>0</v>
      </c>
      <c r="AD365" s="44"/>
    </row>
    <row r="366" spans="2:30" s="30" customFormat="1" ht="68.25" hidden="1" customHeight="1" x14ac:dyDescent="0.3">
      <c r="B366" s="63"/>
      <c r="C366" s="42"/>
      <c r="D366" s="43"/>
      <c r="E366" s="37"/>
      <c r="F366" s="35"/>
      <c r="G366" s="35"/>
      <c r="H366" s="35"/>
      <c r="I366" s="35"/>
      <c r="J366" s="35"/>
      <c r="K366" s="35"/>
      <c r="L366" s="37"/>
      <c r="M366" s="36"/>
      <c r="N366" s="37"/>
      <c r="O366" s="38"/>
      <c r="P366" s="39"/>
      <c r="Q366" s="40"/>
      <c r="R366" s="64"/>
      <c r="S366" s="60"/>
      <c r="T366" s="71"/>
      <c r="U366" s="33"/>
      <c r="V366" s="67"/>
      <c r="W366" s="75"/>
      <c r="X366" s="41"/>
      <c r="Y366" s="37"/>
      <c r="Z366" s="91"/>
      <c r="AA366" s="37"/>
      <c r="AB366" s="37"/>
      <c r="AC366" s="41">
        <f>ROUND(Tabla1[[#This Row],[VALOR GLOSA DEFINITIVA]]-Tabla1[[#This Row],[VALOR LEVANTADO EN LIQUIDACION]],0)</f>
        <v>0</v>
      </c>
      <c r="AD366" s="44"/>
    </row>
    <row r="367" spans="2:30" s="30" customFormat="1" ht="68.25" hidden="1" customHeight="1" x14ac:dyDescent="0.3">
      <c r="B367" s="63"/>
      <c r="C367" s="42"/>
      <c r="D367" s="43"/>
      <c r="E367" s="37"/>
      <c r="F367" s="35"/>
      <c r="G367" s="35"/>
      <c r="H367" s="35"/>
      <c r="I367" s="35"/>
      <c r="J367" s="35"/>
      <c r="K367" s="35"/>
      <c r="L367" s="37"/>
      <c r="M367" s="36"/>
      <c r="N367" s="37"/>
      <c r="O367" s="38"/>
      <c r="P367" s="39"/>
      <c r="Q367" s="40"/>
      <c r="R367" s="64"/>
      <c r="S367" s="60"/>
      <c r="T367" s="71"/>
      <c r="U367" s="33"/>
      <c r="V367" s="67"/>
      <c r="W367" s="75"/>
      <c r="X367" s="41"/>
      <c r="Y367" s="37"/>
      <c r="Z367" s="91"/>
      <c r="AA367" s="37"/>
      <c r="AB367" s="37"/>
      <c r="AC367" s="41">
        <f>ROUND(Tabla1[[#This Row],[VALOR GLOSA DEFINITIVA]]-Tabla1[[#This Row],[VALOR LEVANTADO EN LIQUIDACION]],0)</f>
        <v>0</v>
      </c>
      <c r="AD367" s="44"/>
    </row>
    <row r="368" spans="2:30" s="30" customFormat="1" ht="68.25" hidden="1" customHeight="1" x14ac:dyDescent="0.3">
      <c r="B368" s="63"/>
      <c r="C368" s="42"/>
      <c r="D368" s="43"/>
      <c r="E368" s="37"/>
      <c r="F368" s="35"/>
      <c r="G368" s="35"/>
      <c r="H368" s="35"/>
      <c r="I368" s="35"/>
      <c r="J368" s="35"/>
      <c r="K368" s="35"/>
      <c r="L368" s="37"/>
      <c r="M368" s="36"/>
      <c r="N368" s="37"/>
      <c r="O368" s="38"/>
      <c r="P368" s="39"/>
      <c r="Q368" s="40"/>
      <c r="R368" s="64"/>
      <c r="S368" s="60"/>
      <c r="T368" s="71"/>
      <c r="U368" s="33"/>
      <c r="V368" s="67"/>
      <c r="W368" s="75"/>
      <c r="X368" s="41"/>
      <c r="Y368" s="37"/>
      <c r="Z368" s="91"/>
      <c r="AA368" s="37"/>
      <c r="AB368" s="37"/>
      <c r="AC368" s="41">
        <f>ROUND(Tabla1[[#This Row],[VALOR GLOSA DEFINITIVA]]-Tabla1[[#This Row],[VALOR LEVANTADO EN LIQUIDACION]],0)</f>
        <v>0</v>
      </c>
      <c r="AD368" s="44"/>
    </row>
    <row r="369" spans="2:30" s="30" customFormat="1" ht="68.25" hidden="1" customHeight="1" x14ac:dyDescent="0.3">
      <c r="B369" s="63"/>
      <c r="C369" s="42"/>
      <c r="D369" s="43"/>
      <c r="E369" s="37"/>
      <c r="F369" s="35"/>
      <c r="G369" s="35"/>
      <c r="H369" s="35"/>
      <c r="I369" s="35"/>
      <c r="J369" s="35"/>
      <c r="K369" s="35"/>
      <c r="L369" s="37"/>
      <c r="M369" s="36"/>
      <c r="N369" s="37"/>
      <c r="O369" s="38"/>
      <c r="P369" s="39"/>
      <c r="Q369" s="40"/>
      <c r="R369" s="64"/>
      <c r="S369" s="60"/>
      <c r="T369" s="71"/>
      <c r="U369" s="33"/>
      <c r="V369" s="67"/>
      <c r="W369" s="75"/>
      <c r="X369" s="41"/>
      <c r="Y369" s="37"/>
      <c r="Z369" s="91"/>
      <c r="AA369" s="37"/>
      <c r="AB369" s="37"/>
      <c r="AC369" s="41">
        <f>ROUND(Tabla1[[#This Row],[VALOR GLOSA DEFINITIVA]]-Tabla1[[#This Row],[VALOR LEVANTADO EN LIQUIDACION]],0)</f>
        <v>0</v>
      </c>
      <c r="AD369" s="44"/>
    </row>
    <row r="370" spans="2:30" s="30" customFormat="1" ht="68.25" hidden="1" customHeight="1" x14ac:dyDescent="0.3">
      <c r="B370" s="63"/>
      <c r="C370" s="42"/>
      <c r="D370" s="43"/>
      <c r="E370" s="37"/>
      <c r="F370" s="35"/>
      <c r="G370" s="35"/>
      <c r="H370" s="35"/>
      <c r="I370" s="35"/>
      <c r="J370" s="35"/>
      <c r="K370" s="35"/>
      <c r="L370" s="37"/>
      <c r="M370" s="36"/>
      <c r="N370" s="37"/>
      <c r="O370" s="38"/>
      <c r="P370" s="39"/>
      <c r="Q370" s="40"/>
      <c r="R370" s="64"/>
      <c r="S370" s="60"/>
      <c r="T370" s="71"/>
      <c r="U370" s="33"/>
      <c r="V370" s="67"/>
      <c r="W370" s="75"/>
      <c r="X370" s="41"/>
      <c r="Y370" s="37"/>
      <c r="Z370" s="91"/>
      <c r="AA370" s="37"/>
      <c r="AB370" s="37"/>
      <c r="AC370" s="41">
        <f>ROUND(Tabla1[[#This Row],[VALOR GLOSA DEFINITIVA]]-Tabla1[[#This Row],[VALOR LEVANTADO EN LIQUIDACION]],0)</f>
        <v>0</v>
      </c>
      <c r="AD370" s="44"/>
    </row>
    <row r="371" spans="2:30" s="30" customFormat="1" ht="68.25" hidden="1" customHeight="1" x14ac:dyDescent="0.3">
      <c r="B371" s="63"/>
      <c r="C371" s="42"/>
      <c r="D371" s="43"/>
      <c r="E371" s="37"/>
      <c r="F371" s="35"/>
      <c r="G371" s="35"/>
      <c r="H371" s="35"/>
      <c r="I371" s="35"/>
      <c r="J371" s="35"/>
      <c r="K371" s="35"/>
      <c r="L371" s="37"/>
      <c r="M371" s="36"/>
      <c r="N371" s="37"/>
      <c r="O371" s="38"/>
      <c r="P371" s="39"/>
      <c r="Q371" s="40"/>
      <c r="R371" s="64"/>
      <c r="S371" s="60"/>
      <c r="T371" s="71"/>
      <c r="U371" s="33"/>
      <c r="V371" s="67"/>
      <c r="W371" s="75"/>
      <c r="X371" s="41"/>
      <c r="Y371" s="37"/>
      <c r="Z371" s="91"/>
      <c r="AA371" s="37"/>
      <c r="AB371" s="37"/>
      <c r="AC371" s="41">
        <f>ROUND(Tabla1[[#This Row],[VALOR GLOSA DEFINITIVA]]-Tabla1[[#This Row],[VALOR LEVANTADO EN LIQUIDACION]],0)</f>
        <v>0</v>
      </c>
      <c r="AD371" s="44"/>
    </row>
    <row r="372" spans="2:30" s="30" customFormat="1" ht="68.25" hidden="1" customHeight="1" x14ac:dyDescent="0.3">
      <c r="B372" s="63"/>
      <c r="C372" s="42"/>
      <c r="D372" s="43"/>
      <c r="E372" s="37"/>
      <c r="F372" s="35"/>
      <c r="G372" s="35"/>
      <c r="H372" s="35"/>
      <c r="I372" s="35"/>
      <c r="J372" s="35"/>
      <c r="K372" s="35"/>
      <c r="L372" s="37"/>
      <c r="M372" s="36"/>
      <c r="N372" s="37"/>
      <c r="O372" s="38"/>
      <c r="P372" s="39"/>
      <c r="Q372" s="40"/>
      <c r="R372" s="64"/>
      <c r="S372" s="60"/>
      <c r="T372" s="71"/>
      <c r="U372" s="33"/>
      <c r="V372" s="67"/>
      <c r="W372" s="75"/>
      <c r="X372" s="41"/>
      <c r="Y372" s="37"/>
      <c r="Z372" s="91"/>
      <c r="AA372" s="37"/>
      <c r="AB372" s="37"/>
      <c r="AC372" s="41">
        <f>ROUND(Tabla1[[#This Row],[VALOR GLOSA DEFINITIVA]]-Tabla1[[#This Row],[VALOR LEVANTADO EN LIQUIDACION]],0)</f>
        <v>0</v>
      </c>
      <c r="AD372" s="44"/>
    </row>
    <row r="373" spans="2:30" s="30" customFormat="1" ht="68.25" hidden="1" customHeight="1" x14ac:dyDescent="0.3">
      <c r="B373" s="63"/>
      <c r="C373" s="42"/>
      <c r="D373" s="43"/>
      <c r="E373" s="37"/>
      <c r="F373" s="35"/>
      <c r="G373" s="35"/>
      <c r="H373" s="35"/>
      <c r="I373" s="35"/>
      <c r="J373" s="35"/>
      <c r="K373" s="35"/>
      <c r="L373" s="37"/>
      <c r="M373" s="36"/>
      <c r="N373" s="37"/>
      <c r="O373" s="38"/>
      <c r="P373" s="39"/>
      <c r="Q373" s="40"/>
      <c r="R373" s="64"/>
      <c r="S373" s="60"/>
      <c r="T373" s="71"/>
      <c r="U373" s="33"/>
      <c r="V373" s="67"/>
      <c r="W373" s="75"/>
      <c r="X373" s="41"/>
      <c r="Y373" s="37"/>
      <c r="Z373" s="91"/>
      <c r="AA373" s="37"/>
      <c r="AB373" s="37"/>
      <c r="AC373" s="41">
        <f>ROUND(Tabla1[[#This Row],[VALOR GLOSA DEFINITIVA]]-Tabla1[[#This Row],[VALOR LEVANTADO EN LIQUIDACION]],0)</f>
        <v>0</v>
      </c>
      <c r="AD373" s="44"/>
    </row>
    <row r="374" spans="2:30" s="30" customFormat="1" ht="68.25" hidden="1" customHeight="1" x14ac:dyDescent="0.3">
      <c r="B374" s="63"/>
      <c r="C374" s="42"/>
      <c r="D374" s="43"/>
      <c r="E374" s="37"/>
      <c r="F374" s="35"/>
      <c r="G374" s="35"/>
      <c r="H374" s="35"/>
      <c r="I374" s="35"/>
      <c r="J374" s="35"/>
      <c r="K374" s="35"/>
      <c r="L374" s="37"/>
      <c r="M374" s="36"/>
      <c r="N374" s="37"/>
      <c r="O374" s="38"/>
      <c r="P374" s="39"/>
      <c r="Q374" s="40"/>
      <c r="R374" s="64"/>
      <c r="S374" s="60"/>
      <c r="T374" s="71"/>
      <c r="U374" s="33"/>
      <c r="V374" s="67"/>
      <c r="W374" s="75"/>
      <c r="X374" s="41"/>
      <c r="Y374" s="37"/>
      <c r="Z374" s="91"/>
      <c r="AA374" s="37"/>
      <c r="AB374" s="37"/>
      <c r="AC374" s="41">
        <f>ROUND(Tabla1[[#This Row],[VALOR GLOSA DEFINITIVA]]-Tabla1[[#This Row],[VALOR LEVANTADO EN LIQUIDACION]],0)</f>
        <v>0</v>
      </c>
      <c r="AD374" s="44"/>
    </row>
    <row r="375" spans="2:30" s="30" customFormat="1" ht="68.25" hidden="1" customHeight="1" x14ac:dyDescent="0.3">
      <c r="B375" s="63"/>
      <c r="C375" s="42"/>
      <c r="D375" s="43"/>
      <c r="E375" s="37"/>
      <c r="F375" s="35"/>
      <c r="G375" s="35"/>
      <c r="H375" s="35"/>
      <c r="I375" s="35"/>
      <c r="J375" s="35"/>
      <c r="K375" s="35"/>
      <c r="L375" s="37"/>
      <c r="M375" s="36"/>
      <c r="N375" s="37"/>
      <c r="O375" s="38"/>
      <c r="P375" s="39"/>
      <c r="Q375" s="40"/>
      <c r="R375" s="64"/>
      <c r="S375" s="60"/>
      <c r="T375" s="71"/>
      <c r="U375" s="33"/>
      <c r="V375" s="67"/>
      <c r="W375" s="75"/>
      <c r="X375" s="41"/>
      <c r="Y375" s="37"/>
      <c r="Z375" s="91"/>
      <c r="AA375" s="37"/>
      <c r="AB375" s="37"/>
      <c r="AC375" s="41">
        <f>ROUND(Tabla1[[#This Row],[VALOR GLOSA DEFINITIVA]]-Tabla1[[#This Row],[VALOR LEVANTADO EN LIQUIDACION]],0)</f>
        <v>0</v>
      </c>
      <c r="AD375" s="44"/>
    </row>
    <row r="376" spans="2:30" s="30" customFormat="1" ht="68.25" hidden="1" customHeight="1" x14ac:dyDescent="0.3">
      <c r="B376" s="63"/>
      <c r="C376" s="42"/>
      <c r="D376" s="43"/>
      <c r="E376" s="37"/>
      <c r="F376" s="35"/>
      <c r="G376" s="35"/>
      <c r="H376" s="35"/>
      <c r="I376" s="35"/>
      <c r="J376" s="35"/>
      <c r="K376" s="35"/>
      <c r="L376" s="37"/>
      <c r="M376" s="36"/>
      <c r="N376" s="37"/>
      <c r="O376" s="38"/>
      <c r="P376" s="39"/>
      <c r="Q376" s="40"/>
      <c r="R376" s="64"/>
      <c r="S376" s="60"/>
      <c r="T376" s="71"/>
      <c r="U376" s="33"/>
      <c r="V376" s="67"/>
      <c r="W376" s="75"/>
      <c r="X376" s="41"/>
      <c r="Y376" s="37"/>
      <c r="Z376" s="91"/>
      <c r="AA376" s="37"/>
      <c r="AB376" s="37"/>
      <c r="AC376" s="41">
        <f>ROUND(Tabla1[[#This Row],[VALOR GLOSA DEFINITIVA]]-Tabla1[[#This Row],[VALOR LEVANTADO EN LIQUIDACION]],0)</f>
        <v>0</v>
      </c>
      <c r="AD376" s="44"/>
    </row>
    <row r="377" spans="2:30" s="30" customFormat="1" ht="68.25" hidden="1" customHeight="1" x14ac:dyDescent="0.3">
      <c r="B377" s="63"/>
      <c r="C377" s="42"/>
      <c r="D377" s="43"/>
      <c r="E377" s="37"/>
      <c r="F377" s="35"/>
      <c r="G377" s="35"/>
      <c r="H377" s="35"/>
      <c r="I377" s="35"/>
      <c r="J377" s="35"/>
      <c r="K377" s="35"/>
      <c r="L377" s="37"/>
      <c r="M377" s="36"/>
      <c r="N377" s="37"/>
      <c r="O377" s="38"/>
      <c r="P377" s="39"/>
      <c r="Q377" s="40"/>
      <c r="R377" s="64"/>
      <c r="S377" s="60"/>
      <c r="T377" s="71"/>
      <c r="U377" s="33"/>
      <c r="V377" s="67"/>
      <c r="W377" s="75"/>
      <c r="X377" s="41"/>
      <c r="Y377" s="37"/>
      <c r="Z377" s="91"/>
      <c r="AA377" s="37"/>
      <c r="AB377" s="37"/>
      <c r="AC377" s="41">
        <f>ROUND(Tabla1[[#This Row],[VALOR GLOSA DEFINITIVA]]-Tabla1[[#This Row],[VALOR LEVANTADO EN LIQUIDACION]],0)</f>
        <v>0</v>
      </c>
      <c r="AD377" s="44"/>
    </row>
    <row r="378" spans="2:30" s="30" customFormat="1" ht="68.25" hidden="1" customHeight="1" x14ac:dyDescent="0.3">
      <c r="B378" s="63"/>
      <c r="C378" s="42"/>
      <c r="D378" s="43"/>
      <c r="E378" s="37"/>
      <c r="F378" s="35"/>
      <c r="G378" s="35"/>
      <c r="H378" s="35"/>
      <c r="I378" s="35"/>
      <c r="J378" s="35"/>
      <c r="K378" s="35"/>
      <c r="L378" s="37"/>
      <c r="M378" s="36"/>
      <c r="N378" s="37"/>
      <c r="O378" s="38"/>
      <c r="P378" s="39"/>
      <c r="Q378" s="40"/>
      <c r="R378" s="64"/>
      <c r="S378" s="60"/>
      <c r="T378" s="71"/>
      <c r="U378" s="33"/>
      <c r="V378" s="67"/>
      <c r="W378" s="75"/>
      <c r="X378" s="41"/>
      <c r="Y378" s="37"/>
      <c r="Z378" s="91"/>
      <c r="AA378" s="37"/>
      <c r="AB378" s="37"/>
      <c r="AC378" s="41">
        <f>ROUND(Tabla1[[#This Row],[VALOR GLOSA DEFINITIVA]]-Tabla1[[#This Row],[VALOR LEVANTADO EN LIQUIDACION]],0)</f>
        <v>0</v>
      </c>
      <c r="AD378" s="44"/>
    </row>
    <row r="379" spans="2:30" s="30" customFormat="1" ht="68.25" hidden="1" customHeight="1" x14ac:dyDescent="0.3">
      <c r="B379" s="63"/>
      <c r="C379" s="42"/>
      <c r="D379" s="43"/>
      <c r="E379" s="37"/>
      <c r="F379" s="35"/>
      <c r="G379" s="35"/>
      <c r="H379" s="35"/>
      <c r="I379" s="35"/>
      <c r="J379" s="35"/>
      <c r="K379" s="35"/>
      <c r="L379" s="37"/>
      <c r="M379" s="36"/>
      <c r="N379" s="37"/>
      <c r="O379" s="38"/>
      <c r="P379" s="39"/>
      <c r="Q379" s="40"/>
      <c r="R379" s="64"/>
      <c r="S379" s="60"/>
      <c r="T379" s="71"/>
      <c r="U379" s="33"/>
      <c r="V379" s="67"/>
      <c r="W379" s="75"/>
      <c r="X379" s="41"/>
      <c r="Y379" s="37"/>
      <c r="Z379" s="91"/>
      <c r="AA379" s="37"/>
      <c r="AB379" s="37"/>
      <c r="AC379" s="41">
        <f>ROUND(Tabla1[[#This Row],[VALOR GLOSA DEFINITIVA]]-Tabla1[[#This Row],[VALOR LEVANTADO EN LIQUIDACION]],0)</f>
        <v>0</v>
      </c>
      <c r="AD379" s="44"/>
    </row>
    <row r="380" spans="2:30" s="30" customFormat="1" ht="68.25" hidden="1" customHeight="1" x14ac:dyDescent="0.3">
      <c r="B380" s="63"/>
      <c r="C380" s="42"/>
      <c r="D380" s="43"/>
      <c r="E380" s="37"/>
      <c r="F380" s="35"/>
      <c r="G380" s="35"/>
      <c r="H380" s="35"/>
      <c r="I380" s="35"/>
      <c r="J380" s="35"/>
      <c r="K380" s="35"/>
      <c r="L380" s="37"/>
      <c r="M380" s="36"/>
      <c r="N380" s="37"/>
      <c r="O380" s="38"/>
      <c r="P380" s="39"/>
      <c r="Q380" s="40"/>
      <c r="R380" s="64"/>
      <c r="S380" s="60"/>
      <c r="T380" s="71"/>
      <c r="U380" s="33"/>
      <c r="V380" s="67"/>
      <c r="W380" s="75"/>
      <c r="X380" s="41"/>
      <c r="Y380" s="37"/>
      <c r="Z380" s="91"/>
      <c r="AA380" s="37"/>
      <c r="AB380" s="37"/>
      <c r="AC380" s="41">
        <f>ROUND(Tabla1[[#This Row],[VALOR GLOSA DEFINITIVA]]-Tabla1[[#This Row],[VALOR LEVANTADO EN LIQUIDACION]],0)</f>
        <v>0</v>
      </c>
      <c r="AD380" s="44"/>
    </row>
    <row r="381" spans="2:30" s="30" customFormat="1" ht="68.25" hidden="1" customHeight="1" x14ac:dyDescent="0.3">
      <c r="B381" s="63"/>
      <c r="C381" s="42"/>
      <c r="D381" s="43"/>
      <c r="E381" s="37"/>
      <c r="F381" s="35"/>
      <c r="G381" s="35"/>
      <c r="H381" s="35"/>
      <c r="I381" s="35"/>
      <c r="J381" s="35"/>
      <c r="K381" s="35"/>
      <c r="L381" s="37"/>
      <c r="M381" s="36"/>
      <c r="N381" s="37"/>
      <c r="O381" s="38"/>
      <c r="P381" s="39"/>
      <c r="Q381" s="40"/>
      <c r="R381" s="64"/>
      <c r="S381" s="60"/>
      <c r="T381" s="71"/>
      <c r="U381" s="33"/>
      <c r="V381" s="67"/>
      <c r="W381" s="75"/>
      <c r="X381" s="41"/>
      <c r="Y381" s="37"/>
      <c r="Z381" s="91"/>
      <c r="AA381" s="37"/>
      <c r="AB381" s="37"/>
      <c r="AC381" s="41">
        <f>ROUND(Tabla1[[#This Row],[VALOR GLOSA DEFINITIVA]]-Tabla1[[#This Row],[VALOR LEVANTADO EN LIQUIDACION]],0)</f>
        <v>0</v>
      </c>
      <c r="AD381" s="44"/>
    </row>
    <row r="382" spans="2:30" s="30" customFormat="1" ht="68.25" hidden="1" customHeight="1" x14ac:dyDescent="0.3">
      <c r="B382" s="63"/>
      <c r="C382" s="42"/>
      <c r="D382" s="43"/>
      <c r="E382" s="37"/>
      <c r="F382" s="35"/>
      <c r="G382" s="35"/>
      <c r="H382" s="35"/>
      <c r="I382" s="35"/>
      <c r="J382" s="35"/>
      <c r="K382" s="35"/>
      <c r="L382" s="37"/>
      <c r="M382" s="36"/>
      <c r="N382" s="37"/>
      <c r="O382" s="38"/>
      <c r="P382" s="39"/>
      <c r="Q382" s="40"/>
      <c r="R382" s="64"/>
      <c r="S382" s="60"/>
      <c r="T382" s="71"/>
      <c r="U382" s="33"/>
      <c r="V382" s="67"/>
      <c r="W382" s="75"/>
      <c r="X382" s="41"/>
      <c r="Y382" s="37"/>
      <c r="Z382" s="91"/>
      <c r="AA382" s="37"/>
      <c r="AB382" s="37"/>
      <c r="AC382" s="41">
        <f>ROUND(Tabla1[[#This Row],[VALOR GLOSA DEFINITIVA]]-Tabla1[[#This Row],[VALOR LEVANTADO EN LIQUIDACION]],0)</f>
        <v>0</v>
      </c>
      <c r="AD382" s="44"/>
    </row>
    <row r="383" spans="2:30" s="30" customFormat="1" ht="68.25" hidden="1" customHeight="1" x14ac:dyDescent="0.3">
      <c r="B383" s="63"/>
      <c r="C383" s="42"/>
      <c r="D383" s="43"/>
      <c r="E383" s="37"/>
      <c r="F383" s="35"/>
      <c r="G383" s="35"/>
      <c r="H383" s="35"/>
      <c r="I383" s="35"/>
      <c r="J383" s="35"/>
      <c r="K383" s="35"/>
      <c r="L383" s="37"/>
      <c r="M383" s="36"/>
      <c r="N383" s="37"/>
      <c r="O383" s="38"/>
      <c r="P383" s="39"/>
      <c r="Q383" s="40"/>
      <c r="R383" s="64"/>
      <c r="S383" s="60"/>
      <c r="T383" s="71"/>
      <c r="U383" s="33"/>
      <c r="V383" s="67"/>
      <c r="W383" s="75"/>
      <c r="X383" s="41"/>
      <c r="Y383" s="37"/>
      <c r="Z383" s="91"/>
      <c r="AA383" s="37"/>
      <c r="AB383" s="37"/>
      <c r="AC383" s="41">
        <f>ROUND(Tabla1[[#This Row],[VALOR GLOSA DEFINITIVA]]-Tabla1[[#This Row],[VALOR LEVANTADO EN LIQUIDACION]],0)</f>
        <v>0</v>
      </c>
      <c r="AD383" s="44"/>
    </row>
    <row r="384" spans="2:30" s="30" customFormat="1" ht="68.25" hidden="1" customHeight="1" x14ac:dyDescent="0.3">
      <c r="B384" s="63"/>
      <c r="C384" s="42"/>
      <c r="D384" s="43"/>
      <c r="E384" s="37"/>
      <c r="F384" s="35"/>
      <c r="G384" s="35"/>
      <c r="H384" s="35"/>
      <c r="I384" s="35"/>
      <c r="J384" s="35"/>
      <c r="K384" s="35"/>
      <c r="L384" s="37"/>
      <c r="M384" s="36"/>
      <c r="N384" s="37"/>
      <c r="O384" s="38"/>
      <c r="P384" s="39"/>
      <c r="Q384" s="40"/>
      <c r="R384" s="64"/>
      <c r="S384" s="60"/>
      <c r="T384" s="71"/>
      <c r="U384" s="33"/>
      <c r="V384" s="67"/>
      <c r="W384" s="75"/>
      <c r="X384" s="41"/>
      <c r="Y384" s="37"/>
      <c r="Z384" s="91"/>
      <c r="AA384" s="37"/>
      <c r="AB384" s="37"/>
      <c r="AC384" s="41">
        <f>ROUND(Tabla1[[#This Row],[VALOR GLOSA DEFINITIVA]]-Tabla1[[#This Row],[VALOR LEVANTADO EN LIQUIDACION]],0)</f>
        <v>0</v>
      </c>
      <c r="AD384" s="44"/>
    </row>
    <row r="385" spans="2:30" s="30" customFormat="1" ht="68.25" hidden="1" customHeight="1" x14ac:dyDescent="0.3">
      <c r="B385" s="63"/>
      <c r="C385" s="42"/>
      <c r="D385" s="43"/>
      <c r="E385" s="37"/>
      <c r="F385" s="35"/>
      <c r="G385" s="35"/>
      <c r="H385" s="35"/>
      <c r="I385" s="35"/>
      <c r="J385" s="35"/>
      <c r="K385" s="35"/>
      <c r="L385" s="37"/>
      <c r="M385" s="36"/>
      <c r="N385" s="37"/>
      <c r="O385" s="38"/>
      <c r="P385" s="39"/>
      <c r="Q385" s="40"/>
      <c r="R385" s="64"/>
      <c r="S385" s="60"/>
      <c r="T385" s="71"/>
      <c r="U385" s="33"/>
      <c r="V385" s="67"/>
      <c r="W385" s="75"/>
      <c r="X385" s="41"/>
      <c r="Y385" s="37"/>
      <c r="Z385" s="91"/>
      <c r="AA385" s="37"/>
      <c r="AB385" s="37"/>
      <c r="AC385" s="41">
        <f>ROUND(Tabla1[[#This Row],[VALOR GLOSA DEFINITIVA]]-Tabla1[[#This Row],[VALOR LEVANTADO EN LIQUIDACION]],0)</f>
        <v>0</v>
      </c>
      <c r="AD385" s="44"/>
    </row>
    <row r="386" spans="2:30" s="30" customFormat="1" ht="68.25" hidden="1" customHeight="1" x14ac:dyDescent="0.3">
      <c r="B386" s="63"/>
      <c r="C386" s="42"/>
      <c r="D386" s="43"/>
      <c r="E386" s="37"/>
      <c r="F386" s="35"/>
      <c r="G386" s="35"/>
      <c r="H386" s="35"/>
      <c r="I386" s="35"/>
      <c r="J386" s="35"/>
      <c r="K386" s="35"/>
      <c r="L386" s="37"/>
      <c r="M386" s="36"/>
      <c r="N386" s="37"/>
      <c r="O386" s="38"/>
      <c r="P386" s="39"/>
      <c r="Q386" s="40"/>
      <c r="R386" s="64"/>
      <c r="S386" s="60"/>
      <c r="T386" s="71"/>
      <c r="U386" s="33"/>
      <c r="V386" s="67"/>
      <c r="W386" s="75"/>
      <c r="X386" s="41"/>
      <c r="Y386" s="37"/>
      <c r="Z386" s="91"/>
      <c r="AA386" s="37"/>
      <c r="AB386" s="37"/>
      <c r="AC386" s="41">
        <f>ROUND(Tabla1[[#This Row],[VALOR GLOSA DEFINITIVA]]-Tabla1[[#This Row],[VALOR LEVANTADO EN LIQUIDACION]],0)</f>
        <v>0</v>
      </c>
      <c r="AD386" s="44"/>
    </row>
    <row r="387" spans="2:30" s="30" customFormat="1" ht="68.25" hidden="1" customHeight="1" x14ac:dyDescent="0.3">
      <c r="B387" s="63"/>
      <c r="C387" s="42"/>
      <c r="D387" s="43"/>
      <c r="E387" s="37"/>
      <c r="F387" s="35"/>
      <c r="G387" s="35"/>
      <c r="H387" s="35"/>
      <c r="I387" s="35"/>
      <c r="J387" s="35"/>
      <c r="K387" s="35"/>
      <c r="L387" s="37"/>
      <c r="M387" s="36"/>
      <c r="N387" s="37"/>
      <c r="O387" s="38"/>
      <c r="P387" s="39"/>
      <c r="Q387" s="40"/>
      <c r="R387" s="64"/>
      <c r="S387" s="60"/>
      <c r="T387" s="71"/>
      <c r="U387" s="33"/>
      <c r="V387" s="67"/>
      <c r="W387" s="75"/>
      <c r="X387" s="41"/>
      <c r="Y387" s="37"/>
      <c r="Z387" s="91"/>
      <c r="AA387" s="37"/>
      <c r="AB387" s="37"/>
      <c r="AC387" s="41">
        <f>ROUND(Tabla1[[#This Row],[VALOR GLOSA DEFINITIVA]]-Tabla1[[#This Row],[VALOR LEVANTADO EN LIQUIDACION]],0)</f>
        <v>0</v>
      </c>
      <c r="AD387" s="44"/>
    </row>
    <row r="388" spans="2:30" s="30" customFormat="1" ht="68.25" hidden="1" customHeight="1" x14ac:dyDescent="0.3">
      <c r="B388" s="63"/>
      <c r="C388" s="42"/>
      <c r="D388" s="43"/>
      <c r="E388" s="37"/>
      <c r="F388" s="35"/>
      <c r="G388" s="35"/>
      <c r="H388" s="35"/>
      <c r="I388" s="35"/>
      <c r="J388" s="35"/>
      <c r="K388" s="35"/>
      <c r="L388" s="37"/>
      <c r="M388" s="36"/>
      <c r="N388" s="37"/>
      <c r="O388" s="38"/>
      <c r="P388" s="39"/>
      <c r="Q388" s="40"/>
      <c r="R388" s="64"/>
      <c r="S388" s="60"/>
      <c r="T388" s="71"/>
      <c r="U388" s="33"/>
      <c r="V388" s="67"/>
      <c r="W388" s="75"/>
      <c r="X388" s="41"/>
      <c r="Y388" s="37"/>
      <c r="Z388" s="91"/>
      <c r="AA388" s="37"/>
      <c r="AB388" s="37"/>
      <c r="AC388" s="41">
        <f>ROUND(Tabla1[[#This Row],[VALOR GLOSA DEFINITIVA]]-Tabla1[[#This Row],[VALOR LEVANTADO EN LIQUIDACION]],0)</f>
        <v>0</v>
      </c>
      <c r="AD388" s="44"/>
    </row>
    <row r="389" spans="2:30" s="30" customFormat="1" ht="68.25" hidden="1" customHeight="1" x14ac:dyDescent="0.3">
      <c r="B389" s="63"/>
      <c r="C389" s="42"/>
      <c r="D389" s="43"/>
      <c r="E389" s="37"/>
      <c r="F389" s="35"/>
      <c r="G389" s="35"/>
      <c r="H389" s="35"/>
      <c r="I389" s="35"/>
      <c r="J389" s="35"/>
      <c r="K389" s="35"/>
      <c r="L389" s="37"/>
      <c r="M389" s="36"/>
      <c r="N389" s="37"/>
      <c r="O389" s="38"/>
      <c r="P389" s="39"/>
      <c r="Q389" s="40"/>
      <c r="R389" s="64"/>
      <c r="S389" s="60"/>
      <c r="T389" s="71"/>
      <c r="U389" s="33"/>
      <c r="V389" s="67"/>
      <c r="W389" s="75"/>
      <c r="X389" s="41"/>
      <c r="Y389" s="37"/>
      <c r="Z389" s="91"/>
      <c r="AA389" s="37"/>
      <c r="AB389" s="37"/>
      <c r="AC389" s="41">
        <f>ROUND(Tabla1[[#This Row],[VALOR GLOSA DEFINITIVA]]-Tabla1[[#This Row],[VALOR LEVANTADO EN LIQUIDACION]],0)</f>
        <v>0</v>
      </c>
      <c r="AD389" s="44"/>
    </row>
    <row r="390" spans="2:30" s="30" customFormat="1" ht="68.25" hidden="1" customHeight="1" x14ac:dyDescent="0.3">
      <c r="B390" s="63"/>
      <c r="C390" s="42"/>
      <c r="D390" s="43"/>
      <c r="E390" s="37"/>
      <c r="F390" s="35"/>
      <c r="G390" s="35"/>
      <c r="H390" s="35"/>
      <c r="I390" s="35"/>
      <c r="J390" s="35"/>
      <c r="K390" s="35"/>
      <c r="L390" s="37"/>
      <c r="M390" s="36"/>
      <c r="N390" s="37"/>
      <c r="O390" s="38"/>
      <c r="P390" s="39"/>
      <c r="Q390" s="40"/>
      <c r="R390" s="64"/>
      <c r="S390" s="60"/>
      <c r="T390" s="71"/>
      <c r="U390" s="33"/>
      <c r="V390" s="67"/>
      <c r="W390" s="75"/>
      <c r="X390" s="41"/>
      <c r="Y390" s="37"/>
      <c r="Z390" s="91"/>
      <c r="AA390" s="37"/>
      <c r="AB390" s="37"/>
      <c r="AC390" s="41">
        <f>ROUND(Tabla1[[#This Row],[VALOR GLOSA DEFINITIVA]]-Tabla1[[#This Row],[VALOR LEVANTADO EN LIQUIDACION]],0)</f>
        <v>0</v>
      </c>
      <c r="AD390" s="44"/>
    </row>
    <row r="391" spans="2:30" s="30" customFormat="1" ht="68.25" hidden="1" customHeight="1" x14ac:dyDescent="0.3">
      <c r="B391" s="63"/>
      <c r="C391" s="42"/>
      <c r="D391" s="43"/>
      <c r="E391" s="37"/>
      <c r="F391" s="35"/>
      <c r="G391" s="35"/>
      <c r="H391" s="35"/>
      <c r="I391" s="35"/>
      <c r="J391" s="35"/>
      <c r="K391" s="35"/>
      <c r="L391" s="37"/>
      <c r="M391" s="36"/>
      <c r="N391" s="37"/>
      <c r="O391" s="38"/>
      <c r="P391" s="39"/>
      <c r="Q391" s="40"/>
      <c r="R391" s="64"/>
      <c r="S391" s="60"/>
      <c r="T391" s="71"/>
      <c r="U391" s="33"/>
      <c r="V391" s="67"/>
      <c r="W391" s="75"/>
      <c r="X391" s="41"/>
      <c r="Y391" s="37"/>
      <c r="Z391" s="91"/>
      <c r="AA391" s="37"/>
      <c r="AB391" s="37"/>
      <c r="AC391" s="41">
        <f>ROUND(Tabla1[[#This Row],[VALOR GLOSA DEFINITIVA]]-Tabla1[[#This Row],[VALOR LEVANTADO EN LIQUIDACION]],0)</f>
        <v>0</v>
      </c>
      <c r="AD391" s="44"/>
    </row>
    <row r="392" spans="2:30" s="30" customFormat="1" ht="68.25" hidden="1" customHeight="1" x14ac:dyDescent="0.3">
      <c r="B392" s="63"/>
      <c r="C392" s="42"/>
      <c r="D392" s="43"/>
      <c r="E392" s="37"/>
      <c r="F392" s="35"/>
      <c r="G392" s="35"/>
      <c r="H392" s="35"/>
      <c r="I392" s="35"/>
      <c r="J392" s="35"/>
      <c r="K392" s="35"/>
      <c r="L392" s="37"/>
      <c r="M392" s="36"/>
      <c r="N392" s="37"/>
      <c r="O392" s="38"/>
      <c r="P392" s="39"/>
      <c r="Q392" s="40"/>
      <c r="R392" s="64"/>
      <c r="S392" s="60"/>
      <c r="T392" s="71"/>
      <c r="U392" s="33"/>
      <c r="V392" s="67"/>
      <c r="W392" s="75"/>
      <c r="X392" s="41"/>
      <c r="Y392" s="37"/>
      <c r="Z392" s="91"/>
      <c r="AA392" s="37"/>
      <c r="AB392" s="37"/>
      <c r="AC392" s="41">
        <f>ROUND(Tabla1[[#This Row],[VALOR GLOSA DEFINITIVA]]-Tabla1[[#This Row],[VALOR LEVANTADO EN LIQUIDACION]],0)</f>
        <v>0</v>
      </c>
      <c r="AD392" s="44"/>
    </row>
    <row r="393" spans="2:30" s="30" customFormat="1" ht="68.25" hidden="1" customHeight="1" x14ac:dyDescent="0.3">
      <c r="B393" s="63"/>
      <c r="C393" s="42"/>
      <c r="D393" s="43"/>
      <c r="E393" s="37"/>
      <c r="F393" s="35"/>
      <c r="G393" s="35"/>
      <c r="H393" s="35"/>
      <c r="I393" s="35"/>
      <c r="J393" s="35"/>
      <c r="K393" s="35"/>
      <c r="L393" s="37"/>
      <c r="M393" s="36"/>
      <c r="N393" s="37"/>
      <c r="O393" s="38"/>
      <c r="P393" s="39"/>
      <c r="Q393" s="40"/>
      <c r="R393" s="64"/>
      <c r="S393" s="60"/>
      <c r="T393" s="71"/>
      <c r="U393" s="33"/>
      <c r="V393" s="67"/>
      <c r="W393" s="75"/>
      <c r="X393" s="41"/>
      <c r="Y393" s="37"/>
      <c r="Z393" s="91"/>
      <c r="AA393" s="37"/>
      <c r="AB393" s="37"/>
      <c r="AC393" s="41">
        <f>ROUND(Tabla1[[#This Row],[VALOR GLOSA DEFINITIVA]]-Tabla1[[#This Row],[VALOR LEVANTADO EN LIQUIDACION]],0)</f>
        <v>0</v>
      </c>
      <c r="AD393" s="44"/>
    </row>
    <row r="394" spans="2:30" s="30" customFormat="1" ht="68.25" hidden="1" customHeight="1" x14ac:dyDescent="0.3">
      <c r="B394" s="63"/>
      <c r="C394" s="42"/>
      <c r="D394" s="43"/>
      <c r="E394" s="37"/>
      <c r="F394" s="35"/>
      <c r="G394" s="35"/>
      <c r="H394" s="35"/>
      <c r="I394" s="35"/>
      <c r="J394" s="35"/>
      <c r="K394" s="35"/>
      <c r="L394" s="37"/>
      <c r="M394" s="36"/>
      <c r="N394" s="37"/>
      <c r="O394" s="38"/>
      <c r="P394" s="39"/>
      <c r="Q394" s="40"/>
      <c r="R394" s="64"/>
      <c r="S394" s="60"/>
      <c r="T394" s="71"/>
      <c r="U394" s="33"/>
      <c r="V394" s="67"/>
      <c r="W394" s="75"/>
      <c r="X394" s="41"/>
      <c r="Y394" s="37"/>
      <c r="Z394" s="91"/>
      <c r="AA394" s="37"/>
      <c r="AB394" s="37"/>
      <c r="AC394" s="41">
        <f>ROUND(Tabla1[[#This Row],[VALOR GLOSA DEFINITIVA]]-Tabla1[[#This Row],[VALOR LEVANTADO EN LIQUIDACION]],0)</f>
        <v>0</v>
      </c>
      <c r="AD394" s="44"/>
    </row>
    <row r="395" spans="2:30" s="30" customFormat="1" ht="68.25" hidden="1" customHeight="1" x14ac:dyDescent="0.3">
      <c r="B395" s="63"/>
      <c r="C395" s="42"/>
      <c r="D395" s="43"/>
      <c r="E395" s="37"/>
      <c r="F395" s="35"/>
      <c r="G395" s="35"/>
      <c r="H395" s="35"/>
      <c r="I395" s="35"/>
      <c r="J395" s="35"/>
      <c r="K395" s="35"/>
      <c r="L395" s="37"/>
      <c r="M395" s="36"/>
      <c r="N395" s="37"/>
      <c r="O395" s="38"/>
      <c r="P395" s="39"/>
      <c r="Q395" s="40"/>
      <c r="R395" s="64"/>
      <c r="S395" s="60"/>
      <c r="T395" s="71"/>
      <c r="U395" s="33"/>
      <c r="V395" s="67"/>
      <c r="W395" s="75"/>
      <c r="X395" s="41"/>
      <c r="Y395" s="37"/>
      <c r="Z395" s="91"/>
      <c r="AA395" s="37"/>
      <c r="AB395" s="37"/>
      <c r="AC395" s="41">
        <f>ROUND(Tabla1[[#This Row],[VALOR GLOSA DEFINITIVA]]-Tabla1[[#This Row],[VALOR LEVANTADO EN LIQUIDACION]],0)</f>
        <v>0</v>
      </c>
      <c r="AD395" s="44"/>
    </row>
    <row r="396" spans="2:30" s="30" customFormat="1" ht="68.25" hidden="1" customHeight="1" x14ac:dyDescent="0.3">
      <c r="B396" s="63"/>
      <c r="C396" s="42"/>
      <c r="D396" s="43"/>
      <c r="E396" s="37"/>
      <c r="F396" s="35"/>
      <c r="G396" s="35"/>
      <c r="H396" s="35"/>
      <c r="I396" s="35"/>
      <c r="J396" s="35"/>
      <c r="K396" s="35"/>
      <c r="L396" s="37"/>
      <c r="M396" s="36"/>
      <c r="N396" s="37"/>
      <c r="O396" s="38"/>
      <c r="P396" s="39"/>
      <c r="Q396" s="40"/>
      <c r="R396" s="64"/>
      <c r="S396" s="60"/>
      <c r="T396" s="71"/>
      <c r="U396" s="33"/>
      <c r="V396" s="67"/>
      <c r="W396" s="75"/>
      <c r="X396" s="41"/>
      <c r="Y396" s="37"/>
      <c r="Z396" s="91"/>
      <c r="AA396" s="37"/>
      <c r="AB396" s="37"/>
      <c r="AC396" s="41">
        <f>ROUND(Tabla1[[#This Row],[VALOR GLOSA DEFINITIVA]]-Tabla1[[#This Row],[VALOR LEVANTADO EN LIQUIDACION]],0)</f>
        <v>0</v>
      </c>
      <c r="AD396" s="44"/>
    </row>
    <row r="397" spans="2:30" s="30" customFormat="1" ht="68.25" hidden="1" customHeight="1" x14ac:dyDescent="0.3">
      <c r="B397" s="63"/>
      <c r="C397" s="42"/>
      <c r="D397" s="43"/>
      <c r="E397" s="37"/>
      <c r="F397" s="35"/>
      <c r="G397" s="35"/>
      <c r="H397" s="35"/>
      <c r="I397" s="35"/>
      <c r="J397" s="35"/>
      <c r="K397" s="35"/>
      <c r="L397" s="37"/>
      <c r="M397" s="36"/>
      <c r="N397" s="37"/>
      <c r="O397" s="38"/>
      <c r="P397" s="39"/>
      <c r="Q397" s="40"/>
      <c r="R397" s="64"/>
      <c r="S397" s="60"/>
      <c r="T397" s="71"/>
      <c r="U397" s="33"/>
      <c r="V397" s="67"/>
      <c r="W397" s="75"/>
      <c r="X397" s="41"/>
      <c r="Y397" s="37"/>
      <c r="Z397" s="91"/>
      <c r="AA397" s="37"/>
      <c r="AB397" s="37"/>
      <c r="AC397" s="41">
        <f>ROUND(Tabla1[[#This Row],[VALOR GLOSA DEFINITIVA]]-Tabla1[[#This Row],[VALOR LEVANTADO EN LIQUIDACION]],0)</f>
        <v>0</v>
      </c>
      <c r="AD397" s="44"/>
    </row>
    <row r="398" spans="2:30" s="30" customFormat="1" ht="68.25" hidden="1" customHeight="1" x14ac:dyDescent="0.3">
      <c r="B398" s="63"/>
      <c r="C398" s="42"/>
      <c r="D398" s="43"/>
      <c r="E398" s="37"/>
      <c r="F398" s="35"/>
      <c r="G398" s="35"/>
      <c r="H398" s="35"/>
      <c r="I398" s="35"/>
      <c r="J398" s="35"/>
      <c r="K398" s="35"/>
      <c r="L398" s="37"/>
      <c r="M398" s="36"/>
      <c r="N398" s="37"/>
      <c r="O398" s="38"/>
      <c r="P398" s="39"/>
      <c r="Q398" s="40"/>
      <c r="R398" s="64"/>
      <c r="S398" s="60"/>
      <c r="T398" s="71"/>
      <c r="U398" s="33"/>
      <c r="V398" s="67"/>
      <c r="W398" s="75"/>
      <c r="X398" s="41"/>
      <c r="Y398" s="37"/>
      <c r="Z398" s="91"/>
      <c r="AA398" s="37"/>
      <c r="AB398" s="37"/>
      <c r="AC398" s="41">
        <f>ROUND(Tabla1[[#This Row],[VALOR GLOSA DEFINITIVA]]-Tabla1[[#This Row],[VALOR LEVANTADO EN LIQUIDACION]],0)</f>
        <v>0</v>
      </c>
      <c r="AD398" s="44"/>
    </row>
    <row r="399" spans="2:30" s="30" customFormat="1" ht="68.25" hidden="1" customHeight="1" x14ac:dyDescent="0.3">
      <c r="B399" s="63"/>
      <c r="C399" s="42"/>
      <c r="D399" s="43"/>
      <c r="E399" s="37"/>
      <c r="F399" s="35"/>
      <c r="G399" s="35"/>
      <c r="H399" s="35"/>
      <c r="I399" s="35"/>
      <c r="J399" s="35"/>
      <c r="K399" s="35"/>
      <c r="L399" s="37"/>
      <c r="M399" s="36"/>
      <c r="N399" s="37"/>
      <c r="O399" s="38"/>
      <c r="P399" s="39"/>
      <c r="Q399" s="40"/>
      <c r="R399" s="64"/>
      <c r="S399" s="60"/>
      <c r="T399" s="71"/>
      <c r="U399" s="33"/>
      <c r="V399" s="67"/>
      <c r="W399" s="75"/>
      <c r="X399" s="41"/>
      <c r="Y399" s="37"/>
      <c r="Z399" s="91"/>
      <c r="AA399" s="37"/>
      <c r="AB399" s="37"/>
      <c r="AC399" s="41">
        <f>ROUND(Tabla1[[#This Row],[VALOR GLOSA DEFINITIVA]]-Tabla1[[#This Row],[VALOR LEVANTADO EN LIQUIDACION]],0)</f>
        <v>0</v>
      </c>
      <c r="AD399" s="44"/>
    </row>
    <row r="400" spans="2:30" s="30" customFormat="1" ht="68.25" hidden="1" customHeight="1" x14ac:dyDescent="0.3">
      <c r="B400" s="63"/>
      <c r="C400" s="42"/>
      <c r="D400" s="43"/>
      <c r="E400" s="37"/>
      <c r="F400" s="35"/>
      <c r="G400" s="35"/>
      <c r="H400" s="35"/>
      <c r="I400" s="35"/>
      <c r="J400" s="35"/>
      <c r="K400" s="35"/>
      <c r="L400" s="37"/>
      <c r="M400" s="36"/>
      <c r="N400" s="37"/>
      <c r="O400" s="38"/>
      <c r="P400" s="39"/>
      <c r="Q400" s="40"/>
      <c r="R400" s="64"/>
      <c r="S400" s="60"/>
      <c r="T400" s="71"/>
      <c r="U400" s="33"/>
      <c r="V400" s="67"/>
      <c r="W400" s="75"/>
      <c r="X400" s="41"/>
      <c r="Y400" s="37"/>
      <c r="Z400" s="91"/>
      <c r="AA400" s="37"/>
      <c r="AB400" s="37"/>
      <c r="AC400" s="41">
        <f>ROUND(Tabla1[[#This Row],[VALOR GLOSA DEFINITIVA]]-Tabla1[[#This Row],[VALOR LEVANTADO EN LIQUIDACION]],0)</f>
        <v>0</v>
      </c>
      <c r="AD400" s="44"/>
    </row>
    <row r="401" spans="2:30" s="30" customFormat="1" ht="68.25" hidden="1" customHeight="1" x14ac:dyDescent="0.3">
      <c r="B401" s="63"/>
      <c r="C401" s="42"/>
      <c r="D401" s="43"/>
      <c r="E401" s="37"/>
      <c r="F401" s="35"/>
      <c r="G401" s="35"/>
      <c r="H401" s="35"/>
      <c r="I401" s="35"/>
      <c r="J401" s="35"/>
      <c r="K401" s="35"/>
      <c r="L401" s="37"/>
      <c r="M401" s="36"/>
      <c r="N401" s="37"/>
      <c r="O401" s="38"/>
      <c r="P401" s="39"/>
      <c r="Q401" s="40"/>
      <c r="R401" s="64"/>
      <c r="S401" s="60"/>
      <c r="T401" s="71"/>
      <c r="U401" s="33"/>
      <c r="V401" s="67"/>
      <c r="W401" s="75"/>
      <c r="X401" s="41"/>
      <c r="Y401" s="37"/>
      <c r="Z401" s="91"/>
      <c r="AA401" s="37"/>
      <c r="AB401" s="37"/>
      <c r="AC401" s="41">
        <f>ROUND(Tabla1[[#This Row],[VALOR GLOSA DEFINITIVA]]-Tabla1[[#This Row],[VALOR LEVANTADO EN LIQUIDACION]],0)</f>
        <v>0</v>
      </c>
      <c r="AD401" s="44"/>
    </row>
    <row r="402" spans="2:30" s="30" customFormat="1" ht="68.25" hidden="1" customHeight="1" x14ac:dyDescent="0.3">
      <c r="B402" s="63"/>
      <c r="C402" s="42"/>
      <c r="D402" s="43"/>
      <c r="E402" s="37"/>
      <c r="F402" s="35"/>
      <c r="G402" s="35"/>
      <c r="H402" s="35"/>
      <c r="I402" s="35"/>
      <c r="J402" s="35"/>
      <c r="K402" s="35"/>
      <c r="L402" s="37"/>
      <c r="M402" s="36"/>
      <c r="N402" s="37"/>
      <c r="O402" s="38"/>
      <c r="P402" s="39"/>
      <c r="Q402" s="40"/>
      <c r="R402" s="64"/>
      <c r="S402" s="60"/>
      <c r="T402" s="71"/>
      <c r="U402" s="33"/>
      <c r="V402" s="67"/>
      <c r="W402" s="75"/>
      <c r="X402" s="41"/>
      <c r="Y402" s="37"/>
      <c r="Z402" s="91"/>
      <c r="AA402" s="37"/>
      <c r="AB402" s="37"/>
      <c r="AC402" s="41">
        <f>ROUND(Tabla1[[#This Row],[VALOR GLOSA DEFINITIVA]]-Tabla1[[#This Row],[VALOR LEVANTADO EN LIQUIDACION]],0)</f>
        <v>0</v>
      </c>
      <c r="AD402" s="44"/>
    </row>
    <row r="403" spans="2:30" s="30" customFormat="1" ht="68.25" hidden="1" customHeight="1" x14ac:dyDescent="0.3">
      <c r="B403" s="63"/>
      <c r="C403" s="42"/>
      <c r="D403" s="43"/>
      <c r="E403" s="37"/>
      <c r="F403" s="35"/>
      <c r="G403" s="35"/>
      <c r="H403" s="35"/>
      <c r="I403" s="35"/>
      <c r="J403" s="35"/>
      <c r="K403" s="35"/>
      <c r="L403" s="37"/>
      <c r="M403" s="36"/>
      <c r="N403" s="37"/>
      <c r="O403" s="38"/>
      <c r="P403" s="39"/>
      <c r="Q403" s="40"/>
      <c r="R403" s="64"/>
      <c r="S403" s="60"/>
      <c r="T403" s="71"/>
      <c r="U403" s="33"/>
      <c r="V403" s="67"/>
      <c r="W403" s="75"/>
      <c r="X403" s="41"/>
      <c r="Y403" s="37"/>
      <c r="Z403" s="91"/>
      <c r="AA403" s="37"/>
      <c r="AB403" s="37"/>
      <c r="AC403" s="41">
        <f>ROUND(Tabla1[[#This Row],[VALOR GLOSA DEFINITIVA]]-Tabla1[[#This Row],[VALOR LEVANTADO EN LIQUIDACION]],0)</f>
        <v>0</v>
      </c>
      <c r="AD403" s="44"/>
    </row>
    <row r="404" spans="2:30" s="30" customFormat="1" ht="68.25" hidden="1" customHeight="1" x14ac:dyDescent="0.3">
      <c r="B404" s="63"/>
      <c r="C404" s="42"/>
      <c r="D404" s="43"/>
      <c r="E404" s="37"/>
      <c r="F404" s="35"/>
      <c r="G404" s="35"/>
      <c r="H404" s="35"/>
      <c r="I404" s="35"/>
      <c r="J404" s="35"/>
      <c r="K404" s="35"/>
      <c r="L404" s="37"/>
      <c r="M404" s="36"/>
      <c r="N404" s="37"/>
      <c r="O404" s="38"/>
      <c r="P404" s="39"/>
      <c r="Q404" s="40"/>
      <c r="R404" s="64"/>
      <c r="S404" s="60"/>
      <c r="T404" s="71"/>
      <c r="U404" s="33"/>
      <c r="V404" s="67"/>
      <c r="W404" s="75"/>
      <c r="X404" s="41"/>
      <c r="Y404" s="37"/>
      <c r="Z404" s="91"/>
      <c r="AA404" s="37"/>
      <c r="AB404" s="37"/>
      <c r="AC404" s="41">
        <f>ROUND(Tabla1[[#This Row],[VALOR GLOSA DEFINITIVA]]-Tabla1[[#This Row],[VALOR LEVANTADO EN LIQUIDACION]],0)</f>
        <v>0</v>
      </c>
      <c r="AD404" s="44"/>
    </row>
    <row r="405" spans="2:30" s="30" customFormat="1" ht="68.25" hidden="1" customHeight="1" x14ac:dyDescent="0.3">
      <c r="B405" s="63"/>
      <c r="C405" s="42"/>
      <c r="D405" s="43"/>
      <c r="E405" s="37"/>
      <c r="F405" s="35"/>
      <c r="G405" s="35"/>
      <c r="H405" s="35"/>
      <c r="I405" s="35"/>
      <c r="J405" s="35"/>
      <c r="K405" s="35"/>
      <c r="L405" s="37"/>
      <c r="M405" s="36"/>
      <c r="N405" s="37"/>
      <c r="O405" s="38"/>
      <c r="P405" s="39"/>
      <c r="Q405" s="40"/>
      <c r="R405" s="64"/>
      <c r="S405" s="60"/>
      <c r="T405" s="71"/>
      <c r="U405" s="33"/>
      <c r="V405" s="67"/>
      <c r="W405" s="75"/>
      <c r="X405" s="41"/>
      <c r="Y405" s="37"/>
      <c r="Z405" s="91"/>
      <c r="AA405" s="37"/>
      <c r="AB405" s="37"/>
      <c r="AC405" s="41">
        <f>ROUND(Tabla1[[#This Row],[VALOR GLOSA DEFINITIVA]]-Tabla1[[#This Row],[VALOR LEVANTADO EN LIQUIDACION]],0)</f>
        <v>0</v>
      </c>
      <c r="AD405" s="44"/>
    </row>
    <row r="406" spans="2:30" s="30" customFormat="1" ht="68.25" hidden="1" customHeight="1" x14ac:dyDescent="0.3">
      <c r="B406" s="63"/>
      <c r="C406" s="42"/>
      <c r="D406" s="43"/>
      <c r="E406" s="37"/>
      <c r="F406" s="35"/>
      <c r="G406" s="35"/>
      <c r="H406" s="35"/>
      <c r="I406" s="35"/>
      <c r="J406" s="35"/>
      <c r="K406" s="35"/>
      <c r="L406" s="37"/>
      <c r="M406" s="36"/>
      <c r="N406" s="37"/>
      <c r="O406" s="38"/>
      <c r="P406" s="39"/>
      <c r="Q406" s="40"/>
      <c r="R406" s="64"/>
      <c r="S406" s="60"/>
      <c r="T406" s="71"/>
      <c r="U406" s="33"/>
      <c r="V406" s="67"/>
      <c r="W406" s="75"/>
      <c r="X406" s="41"/>
      <c r="Y406" s="37"/>
      <c r="Z406" s="91"/>
      <c r="AA406" s="37"/>
      <c r="AB406" s="37"/>
      <c r="AC406" s="41">
        <f>ROUND(Tabla1[[#This Row],[VALOR GLOSA DEFINITIVA]]-Tabla1[[#This Row],[VALOR LEVANTADO EN LIQUIDACION]],0)</f>
        <v>0</v>
      </c>
      <c r="AD406" s="44"/>
    </row>
    <row r="407" spans="2:30" s="30" customFormat="1" ht="68.25" hidden="1" customHeight="1" x14ac:dyDescent="0.3">
      <c r="B407" s="63"/>
      <c r="C407" s="42"/>
      <c r="D407" s="43"/>
      <c r="E407" s="37"/>
      <c r="F407" s="35"/>
      <c r="G407" s="35"/>
      <c r="H407" s="35"/>
      <c r="I407" s="35"/>
      <c r="J407" s="35"/>
      <c r="K407" s="35"/>
      <c r="L407" s="37"/>
      <c r="M407" s="36"/>
      <c r="N407" s="37"/>
      <c r="O407" s="38"/>
      <c r="P407" s="39"/>
      <c r="Q407" s="40"/>
      <c r="R407" s="64"/>
      <c r="S407" s="60"/>
      <c r="T407" s="71"/>
      <c r="U407" s="33"/>
      <c r="V407" s="67"/>
      <c r="W407" s="75"/>
      <c r="X407" s="41"/>
      <c r="Y407" s="37"/>
      <c r="Z407" s="91"/>
      <c r="AA407" s="37"/>
      <c r="AB407" s="37"/>
      <c r="AC407" s="41">
        <f>ROUND(Tabla1[[#This Row],[VALOR GLOSA DEFINITIVA]]-Tabla1[[#This Row],[VALOR LEVANTADO EN LIQUIDACION]],0)</f>
        <v>0</v>
      </c>
      <c r="AD407" s="44"/>
    </row>
    <row r="408" spans="2:30" s="30" customFormat="1" ht="68.25" hidden="1" customHeight="1" x14ac:dyDescent="0.3">
      <c r="B408" s="63"/>
      <c r="C408" s="42"/>
      <c r="D408" s="43"/>
      <c r="E408" s="37"/>
      <c r="F408" s="35"/>
      <c r="G408" s="35"/>
      <c r="H408" s="35"/>
      <c r="I408" s="35"/>
      <c r="J408" s="35"/>
      <c r="K408" s="35"/>
      <c r="L408" s="37"/>
      <c r="M408" s="36"/>
      <c r="N408" s="37"/>
      <c r="O408" s="38"/>
      <c r="P408" s="39"/>
      <c r="Q408" s="40"/>
      <c r="R408" s="64"/>
      <c r="S408" s="60"/>
      <c r="T408" s="71"/>
      <c r="U408" s="33"/>
      <c r="V408" s="67"/>
      <c r="W408" s="75"/>
      <c r="X408" s="41"/>
      <c r="Y408" s="37"/>
      <c r="Z408" s="91"/>
      <c r="AA408" s="37"/>
      <c r="AB408" s="37"/>
      <c r="AC408" s="41">
        <f>ROUND(Tabla1[[#This Row],[VALOR GLOSA DEFINITIVA]]-Tabla1[[#This Row],[VALOR LEVANTADO EN LIQUIDACION]],0)</f>
        <v>0</v>
      </c>
      <c r="AD408" s="44"/>
    </row>
    <row r="409" spans="2:30" s="30" customFormat="1" ht="68.25" hidden="1" customHeight="1" x14ac:dyDescent="0.3">
      <c r="B409" s="63"/>
      <c r="C409" s="42"/>
      <c r="D409" s="43"/>
      <c r="E409" s="37"/>
      <c r="F409" s="35"/>
      <c r="G409" s="35"/>
      <c r="H409" s="35"/>
      <c r="I409" s="35"/>
      <c r="J409" s="35"/>
      <c r="K409" s="35"/>
      <c r="L409" s="37"/>
      <c r="M409" s="36"/>
      <c r="N409" s="37"/>
      <c r="O409" s="38"/>
      <c r="P409" s="39"/>
      <c r="Q409" s="40"/>
      <c r="R409" s="64"/>
      <c r="S409" s="60"/>
      <c r="T409" s="71"/>
      <c r="U409" s="33"/>
      <c r="V409" s="67"/>
      <c r="W409" s="75"/>
      <c r="X409" s="41"/>
      <c r="Y409" s="37"/>
      <c r="Z409" s="91"/>
      <c r="AA409" s="37"/>
      <c r="AB409" s="37"/>
      <c r="AC409" s="41">
        <f>ROUND(Tabla1[[#This Row],[VALOR GLOSA DEFINITIVA]]-Tabla1[[#This Row],[VALOR LEVANTADO EN LIQUIDACION]],0)</f>
        <v>0</v>
      </c>
      <c r="AD409" s="44"/>
    </row>
    <row r="410" spans="2:30" s="30" customFormat="1" ht="68.25" hidden="1" customHeight="1" x14ac:dyDescent="0.3">
      <c r="B410" s="63"/>
      <c r="C410" s="42"/>
      <c r="D410" s="43"/>
      <c r="E410" s="37"/>
      <c r="F410" s="35"/>
      <c r="G410" s="35"/>
      <c r="H410" s="35"/>
      <c r="I410" s="35"/>
      <c r="J410" s="35"/>
      <c r="K410" s="35"/>
      <c r="L410" s="37"/>
      <c r="M410" s="36"/>
      <c r="N410" s="37"/>
      <c r="O410" s="38"/>
      <c r="P410" s="39"/>
      <c r="Q410" s="40"/>
      <c r="R410" s="64"/>
      <c r="S410" s="60"/>
      <c r="T410" s="71"/>
      <c r="U410" s="33"/>
      <c r="V410" s="67"/>
      <c r="W410" s="75"/>
      <c r="X410" s="41"/>
      <c r="Y410" s="37"/>
      <c r="Z410" s="91"/>
      <c r="AA410" s="37"/>
      <c r="AB410" s="37"/>
      <c r="AC410" s="41">
        <f>ROUND(Tabla1[[#This Row],[VALOR GLOSA DEFINITIVA]]-Tabla1[[#This Row],[VALOR LEVANTADO EN LIQUIDACION]],0)</f>
        <v>0</v>
      </c>
      <c r="AD410" s="44"/>
    </row>
    <row r="411" spans="2:30" s="30" customFormat="1" ht="68.25" hidden="1" customHeight="1" x14ac:dyDescent="0.3">
      <c r="B411" s="63"/>
      <c r="C411" s="42"/>
      <c r="D411" s="43"/>
      <c r="E411" s="37"/>
      <c r="F411" s="35"/>
      <c r="G411" s="35"/>
      <c r="H411" s="35"/>
      <c r="I411" s="35"/>
      <c r="J411" s="35"/>
      <c r="K411" s="35"/>
      <c r="L411" s="37"/>
      <c r="M411" s="36"/>
      <c r="N411" s="37"/>
      <c r="O411" s="38"/>
      <c r="P411" s="39"/>
      <c r="Q411" s="40"/>
      <c r="R411" s="64"/>
      <c r="S411" s="60"/>
      <c r="T411" s="71"/>
      <c r="U411" s="33"/>
      <c r="V411" s="67"/>
      <c r="W411" s="75"/>
      <c r="X411" s="41"/>
      <c r="Y411" s="37"/>
      <c r="Z411" s="91"/>
      <c r="AA411" s="37"/>
      <c r="AB411" s="37"/>
      <c r="AC411" s="41">
        <f>ROUND(Tabla1[[#This Row],[VALOR GLOSA DEFINITIVA]]-Tabla1[[#This Row],[VALOR LEVANTADO EN LIQUIDACION]],0)</f>
        <v>0</v>
      </c>
      <c r="AD411" s="44"/>
    </row>
    <row r="412" spans="2:30" s="30" customFormat="1" ht="68.25" hidden="1" customHeight="1" x14ac:dyDescent="0.3">
      <c r="B412" s="63"/>
      <c r="C412" s="42"/>
      <c r="D412" s="43"/>
      <c r="E412" s="37"/>
      <c r="F412" s="35"/>
      <c r="G412" s="35"/>
      <c r="H412" s="35"/>
      <c r="I412" s="35"/>
      <c r="J412" s="35"/>
      <c r="K412" s="35"/>
      <c r="L412" s="37"/>
      <c r="M412" s="36"/>
      <c r="N412" s="37"/>
      <c r="O412" s="38"/>
      <c r="P412" s="39"/>
      <c r="Q412" s="40"/>
      <c r="R412" s="64"/>
      <c r="S412" s="60"/>
      <c r="T412" s="71"/>
      <c r="U412" s="33"/>
      <c r="V412" s="67"/>
      <c r="W412" s="75"/>
      <c r="X412" s="41"/>
      <c r="Y412" s="37"/>
      <c r="Z412" s="91"/>
      <c r="AA412" s="37"/>
      <c r="AB412" s="37"/>
      <c r="AC412" s="41">
        <f>ROUND(Tabla1[[#This Row],[VALOR GLOSA DEFINITIVA]]-Tabla1[[#This Row],[VALOR LEVANTADO EN LIQUIDACION]],0)</f>
        <v>0</v>
      </c>
      <c r="AD412" s="44"/>
    </row>
    <row r="413" spans="2:30" s="30" customFormat="1" ht="68.25" hidden="1" customHeight="1" x14ac:dyDescent="0.3">
      <c r="B413" s="63"/>
      <c r="C413" s="42"/>
      <c r="D413" s="43"/>
      <c r="E413" s="37"/>
      <c r="F413" s="35"/>
      <c r="G413" s="35"/>
      <c r="H413" s="35"/>
      <c r="I413" s="35"/>
      <c r="J413" s="35"/>
      <c r="K413" s="35"/>
      <c r="L413" s="37"/>
      <c r="M413" s="36"/>
      <c r="N413" s="37"/>
      <c r="O413" s="38"/>
      <c r="P413" s="39"/>
      <c r="Q413" s="40"/>
      <c r="R413" s="64"/>
      <c r="S413" s="60"/>
      <c r="T413" s="71"/>
      <c r="U413" s="33"/>
      <c r="V413" s="67"/>
      <c r="W413" s="75"/>
      <c r="X413" s="41"/>
      <c r="Y413" s="37"/>
      <c r="Z413" s="91"/>
      <c r="AA413" s="37"/>
      <c r="AB413" s="37"/>
      <c r="AC413" s="41">
        <f>ROUND(Tabla1[[#This Row],[VALOR GLOSA DEFINITIVA]]-Tabla1[[#This Row],[VALOR LEVANTADO EN LIQUIDACION]],0)</f>
        <v>0</v>
      </c>
      <c r="AD413" s="44"/>
    </row>
    <row r="414" spans="2:30" s="30" customFormat="1" ht="68.25" hidden="1" customHeight="1" x14ac:dyDescent="0.3">
      <c r="B414" s="63"/>
      <c r="C414" s="42"/>
      <c r="D414" s="43"/>
      <c r="E414" s="37"/>
      <c r="F414" s="35"/>
      <c r="G414" s="35"/>
      <c r="H414" s="35"/>
      <c r="I414" s="35"/>
      <c r="J414" s="35"/>
      <c r="K414" s="35"/>
      <c r="L414" s="37"/>
      <c r="M414" s="36"/>
      <c r="N414" s="37"/>
      <c r="O414" s="38"/>
      <c r="P414" s="39"/>
      <c r="Q414" s="40"/>
      <c r="R414" s="64"/>
      <c r="S414" s="60"/>
      <c r="T414" s="71"/>
      <c r="U414" s="33"/>
      <c r="V414" s="67"/>
      <c r="W414" s="75"/>
      <c r="X414" s="41"/>
      <c r="Y414" s="37"/>
      <c r="Z414" s="91"/>
      <c r="AA414" s="37"/>
      <c r="AB414" s="37"/>
      <c r="AC414" s="41">
        <f>ROUND(Tabla1[[#This Row],[VALOR GLOSA DEFINITIVA]]-Tabla1[[#This Row],[VALOR LEVANTADO EN LIQUIDACION]],0)</f>
        <v>0</v>
      </c>
      <c r="AD414" s="44"/>
    </row>
    <row r="415" spans="2:30" s="30" customFormat="1" ht="68.25" hidden="1" customHeight="1" x14ac:dyDescent="0.3">
      <c r="B415" s="63"/>
      <c r="C415" s="42"/>
      <c r="D415" s="43"/>
      <c r="E415" s="37"/>
      <c r="F415" s="35"/>
      <c r="G415" s="35"/>
      <c r="H415" s="35"/>
      <c r="I415" s="35"/>
      <c r="J415" s="35"/>
      <c r="K415" s="35"/>
      <c r="L415" s="37"/>
      <c r="M415" s="36"/>
      <c r="N415" s="37"/>
      <c r="O415" s="38"/>
      <c r="P415" s="39"/>
      <c r="Q415" s="40"/>
      <c r="R415" s="64"/>
      <c r="S415" s="60"/>
      <c r="T415" s="71"/>
      <c r="U415" s="33"/>
      <c r="V415" s="67"/>
      <c r="W415" s="75"/>
      <c r="X415" s="41"/>
      <c r="Y415" s="37"/>
      <c r="Z415" s="91"/>
      <c r="AA415" s="37"/>
      <c r="AB415" s="37"/>
      <c r="AC415" s="41">
        <f>ROUND(Tabla1[[#This Row],[VALOR GLOSA DEFINITIVA]]-Tabla1[[#This Row],[VALOR LEVANTADO EN LIQUIDACION]],0)</f>
        <v>0</v>
      </c>
      <c r="AD415" s="44"/>
    </row>
    <row r="416" spans="2:30" s="30" customFormat="1" ht="68.25" hidden="1" customHeight="1" x14ac:dyDescent="0.3">
      <c r="B416" s="63"/>
      <c r="C416" s="42"/>
      <c r="D416" s="43"/>
      <c r="E416" s="37"/>
      <c r="F416" s="35"/>
      <c r="G416" s="35"/>
      <c r="H416" s="35"/>
      <c r="I416" s="35"/>
      <c r="J416" s="35"/>
      <c r="K416" s="35"/>
      <c r="L416" s="37"/>
      <c r="M416" s="36"/>
      <c r="N416" s="37"/>
      <c r="O416" s="38"/>
      <c r="P416" s="39"/>
      <c r="Q416" s="40"/>
      <c r="R416" s="64"/>
      <c r="S416" s="60"/>
      <c r="T416" s="71"/>
      <c r="U416" s="33"/>
      <c r="V416" s="67"/>
      <c r="W416" s="75"/>
      <c r="X416" s="41"/>
      <c r="Y416" s="37"/>
      <c r="Z416" s="91"/>
      <c r="AA416" s="37"/>
      <c r="AB416" s="37"/>
      <c r="AC416" s="41">
        <f>ROUND(Tabla1[[#This Row],[VALOR GLOSA DEFINITIVA]]-Tabla1[[#This Row],[VALOR LEVANTADO EN LIQUIDACION]],0)</f>
        <v>0</v>
      </c>
      <c r="AD416" s="44"/>
    </row>
    <row r="417" spans="2:30" s="30" customFormat="1" ht="68.25" hidden="1" customHeight="1" x14ac:dyDescent="0.3">
      <c r="B417" s="63"/>
      <c r="C417" s="42"/>
      <c r="D417" s="43"/>
      <c r="E417" s="37"/>
      <c r="F417" s="35"/>
      <c r="G417" s="35"/>
      <c r="H417" s="35"/>
      <c r="I417" s="35"/>
      <c r="J417" s="35"/>
      <c r="K417" s="35"/>
      <c r="L417" s="37"/>
      <c r="M417" s="36"/>
      <c r="N417" s="37"/>
      <c r="O417" s="38"/>
      <c r="P417" s="39"/>
      <c r="Q417" s="40"/>
      <c r="R417" s="64"/>
      <c r="S417" s="60"/>
      <c r="T417" s="71"/>
      <c r="U417" s="33"/>
      <c r="V417" s="67"/>
      <c r="W417" s="75"/>
      <c r="X417" s="41"/>
      <c r="Y417" s="37"/>
      <c r="Z417" s="91"/>
      <c r="AA417" s="37"/>
      <c r="AB417" s="37"/>
      <c r="AC417" s="41">
        <f>ROUND(Tabla1[[#This Row],[VALOR GLOSA DEFINITIVA]]-Tabla1[[#This Row],[VALOR LEVANTADO EN LIQUIDACION]],0)</f>
        <v>0</v>
      </c>
      <c r="AD417" s="44"/>
    </row>
    <row r="418" spans="2:30" s="30" customFormat="1" ht="68.25" hidden="1" customHeight="1" x14ac:dyDescent="0.3">
      <c r="B418" s="63"/>
      <c r="C418" s="42"/>
      <c r="D418" s="43"/>
      <c r="E418" s="37"/>
      <c r="F418" s="35"/>
      <c r="G418" s="35"/>
      <c r="H418" s="35"/>
      <c r="I418" s="35"/>
      <c r="J418" s="35"/>
      <c r="K418" s="35"/>
      <c r="L418" s="37"/>
      <c r="M418" s="36"/>
      <c r="N418" s="37"/>
      <c r="O418" s="38"/>
      <c r="P418" s="39"/>
      <c r="Q418" s="40"/>
      <c r="R418" s="64"/>
      <c r="S418" s="60"/>
      <c r="T418" s="71"/>
      <c r="U418" s="33"/>
      <c r="V418" s="67"/>
      <c r="W418" s="75"/>
      <c r="X418" s="41"/>
      <c r="Y418" s="37"/>
      <c r="Z418" s="91"/>
      <c r="AA418" s="37"/>
      <c r="AB418" s="37"/>
      <c r="AC418" s="41">
        <f>ROUND(Tabla1[[#This Row],[VALOR GLOSA DEFINITIVA]]-Tabla1[[#This Row],[VALOR LEVANTADO EN LIQUIDACION]],0)</f>
        <v>0</v>
      </c>
      <c r="AD418" s="44"/>
    </row>
    <row r="419" spans="2:30" s="30" customFormat="1" ht="68.25" hidden="1" customHeight="1" x14ac:dyDescent="0.3">
      <c r="B419" s="63"/>
      <c r="C419" s="42"/>
      <c r="D419" s="43"/>
      <c r="E419" s="37"/>
      <c r="F419" s="35"/>
      <c r="G419" s="35"/>
      <c r="H419" s="35"/>
      <c r="I419" s="35"/>
      <c r="J419" s="35"/>
      <c r="K419" s="35"/>
      <c r="L419" s="37"/>
      <c r="M419" s="36"/>
      <c r="N419" s="37"/>
      <c r="O419" s="38"/>
      <c r="P419" s="39"/>
      <c r="Q419" s="40"/>
      <c r="R419" s="64"/>
      <c r="S419" s="60"/>
      <c r="T419" s="71"/>
      <c r="U419" s="33"/>
      <c r="V419" s="67"/>
      <c r="W419" s="75"/>
      <c r="X419" s="41"/>
      <c r="Y419" s="37"/>
      <c r="Z419" s="91"/>
      <c r="AA419" s="37"/>
      <c r="AB419" s="37"/>
      <c r="AC419" s="41">
        <f>ROUND(Tabla1[[#This Row],[VALOR GLOSA DEFINITIVA]]-Tabla1[[#This Row],[VALOR LEVANTADO EN LIQUIDACION]],0)</f>
        <v>0</v>
      </c>
      <c r="AD419" s="44"/>
    </row>
    <row r="420" spans="2:30" s="30" customFormat="1" ht="68.25" hidden="1" customHeight="1" x14ac:dyDescent="0.3">
      <c r="B420" s="63"/>
      <c r="C420" s="42"/>
      <c r="D420" s="43"/>
      <c r="E420" s="37"/>
      <c r="F420" s="35"/>
      <c r="G420" s="35"/>
      <c r="H420" s="35"/>
      <c r="I420" s="35"/>
      <c r="J420" s="35"/>
      <c r="K420" s="35"/>
      <c r="L420" s="37"/>
      <c r="M420" s="36"/>
      <c r="N420" s="37"/>
      <c r="O420" s="38"/>
      <c r="P420" s="39"/>
      <c r="Q420" s="40"/>
      <c r="R420" s="64"/>
      <c r="S420" s="60"/>
      <c r="T420" s="71"/>
      <c r="U420" s="33"/>
      <c r="V420" s="67"/>
      <c r="W420" s="75"/>
      <c r="X420" s="41"/>
      <c r="Y420" s="37"/>
      <c r="Z420" s="91"/>
      <c r="AA420" s="37"/>
      <c r="AB420" s="37"/>
      <c r="AC420" s="41">
        <f>ROUND(Tabla1[[#This Row],[VALOR GLOSA DEFINITIVA]]-Tabla1[[#This Row],[VALOR LEVANTADO EN LIQUIDACION]],0)</f>
        <v>0</v>
      </c>
      <c r="AD420" s="44"/>
    </row>
    <row r="421" spans="2:30" s="30" customFormat="1" ht="68.25" hidden="1" customHeight="1" x14ac:dyDescent="0.3">
      <c r="B421" s="63"/>
      <c r="C421" s="42"/>
      <c r="D421" s="43"/>
      <c r="E421" s="37"/>
      <c r="F421" s="35"/>
      <c r="G421" s="35"/>
      <c r="H421" s="35"/>
      <c r="I421" s="35"/>
      <c r="J421" s="35"/>
      <c r="K421" s="35"/>
      <c r="L421" s="37"/>
      <c r="M421" s="36"/>
      <c r="N421" s="37"/>
      <c r="O421" s="38"/>
      <c r="P421" s="39"/>
      <c r="Q421" s="40"/>
      <c r="R421" s="64"/>
      <c r="S421" s="60"/>
      <c r="T421" s="71"/>
      <c r="U421" s="33"/>
      <c r="V421" s="67"/>
      <c r="W421" s="75"/>
      <c r="X421" s="41"/>
      <c r="Y421" s="37"/>
      <c r="Z421" s="91"/>
      <c r="AA421" s="37"/>
      <c r="AB421" s="37"/>
      <c r="AC421" s="41">
        <f>ROUND(Tabla1[[#This Row],[VALOR GLOSA DEFINITIVA]]-Tabla1[[#This Row],[VALOR LEVANTADO EN LIQUIDACION]],0)</f>
        <v>0</v>
      </c>
      <c r="AD421" s="44"/>
    </row>
    <row r="422" spans="2:30" s="30" customFormat="1" ht="68.25" hidden="1" customHeight="1" x14ac:dyDescent="0.3">
      <c r="B422" s="63"/>
      <c r="C422" s="42"/>
      <c r="D422" s="43"/>
      <c r="E422" s="37"/>
      <c r="F422" s="35"/>
      <c r="G422" s="35"/>
      <c r="H422" s="35"/>
      <c r="I422" s="35"/>
      <c r="J422" s="35"/>
      <c r="K422" s="35"/>
      <c r="L422" s="37"/>
      <c r="M422" s="36"/>
      <c r="N422" s="37"/>
      <c r="O422" s="38"/>
      <c r="P422" s="39"/>
      <c r="Q422" s="40"/>
      <c r="R422" s="64"/>
      <c r="S422" s="60"/>
      <c r="T422" s="71"/>
      <c r="U422" s="33"/>
      <c r="V422" s="67"/>
      <c r="W422" s="75"/>
      <c r="X422" s="41"/>
      <c r="Y422" s="37"/>
      <c r="Z422" s="91"/>
      <c r="AA422" s="37"/>
      <c r="AB422" s="37"/>
      <c r="AC422" s="41">
        <f>ROUND(Tabla1[[#This Row],[VALOR GLOSA DEFINITIVA]]-Tabla1[[#This Row],[VALOR LEVANTADO EN LIQUIDACION]],0)</f>
        <v>0</v>
      </c>
      <c r="AD422" s="44"/>
    </row>
    <row r="423" spans="2:30" s="30" customFormat="1" ht="68.25" hidden="1" customHeight="1" x14ac:dyDescent="0.3">
      <c r="B423" s="63"/>
      <c r="C423" s="42"/>
      <c r="D423" s="43"/>
      <c r="E423" s="37"/>
      <c r="F423" s="35"/>
      <c r="G423" s="35"/>
      <c r="H423" s="35"/>
      <c r="I423" s="35"/>
      <c r="J423" s="35"/>
      <c r="K423" s="35"/>
      <c r="L423" s="37"/>
      <c r="M423" s="36"/>
      <c r="N423" s="37"/>
      <c r="O423" s="38"/>
      <c r="P423" s="39"/>
      <c r="Q423" s="40"/>
      <c r="R423" s="64"/>
      <c r="S423" s="60"/>
      <c r="T423" s="71"/>
      <c r="U423" s="33"/>
      <c r="V423" s="67"/>
      <c r="W423" s="75"/>
      <c r="X423" s="41"/>
      <c r="Y423" s="37"/>
      <c r="Z423" s="91"/>
      <c r="AA423" s="37"/>
      <c r="AB423" s="37"/>
      <c r="AC423" s="41">
        <f>ROUND(Tabla1[[#This Row],[VALOR GLOSA DEFINITIVA]]-Tabla1[[#This Row],[VALOR LEVANTADO EN LIQUIDACION]],0)</f>
        <v>0</v>
      </c>
      <c r="AD423" s="44"/>
    </row>
    <row r="424" spans="2:30" s="30" customFormat="1" ht="68.25" hidden="1" customHeight="1" x14ac:dyDescent="0.3">
      <c r="B424" s="63"/>
      <c r="C424" s="42"/>
      <c r="D424" s="43"/>
      <c r="E424" s="37"/>
      <c r="F424" s="35"/>
      <c r="G424" s="35"/>
      <c r="H424" s="35"/>
      <c r="I424" s="35"/>
      <c r="J424" s="35"/>
      <c r="K424" s="35"/>
      <c r="L424" s="37"/>
      <c r="M424" s="36"/>
      <c r="N424" s="37"/>
      <c r="O424" s="38"/>
      <c r="P424" s="39"/>
      <c r="Q424" s="40"/>
      <c r="R424" s="64"/>
      <c r="S424" s="60"/>
      <c r="T424" s="71"/>
      <c r="U424" s="33"/>
      <c r="V424" s="67"/>
      <c r="W424" s="75"/>
      <c r="X424" s="41"/>
      <c r="Y424" s="37"/>
      <c r="Z424" s="91"/>
      <c r="AA424" s="37"/>
      <c r="AB424" s="37"/>
      <c r="AC424" s="41">
        <f>ROUND(Tabla1[[#This Row],[VALOR GLOSA DEFINITIVA]]-Tabla1[[#This Row],[VALOR LEVANTADO EN LIQUIDACION]],0)</f>
        <v>0</v>
      </c>
      <c r="AD424" s="44"/>
    </row>
    <row r="425" spans="2:30" s="30" customFormat="1" ht="68.25" hidden="1" customHeight="1" x14ac:dyDescent="0.3">
      <c r="B425" s="63"/>
      <c r="C425" s="42"/>
      <c r="D425" s="43"/>
      <c r="E425" s="37"/>
      <c r="F425" s="35"/>
      <c r="G425" s="35"/>
      <c r="H425" s="35"/>
      <c r="I425" s="35"/>
      <c r="J425" s="35"/>
      <c r="K425" s="35"/>
      <c r="L425" s="37"/>
      <c r="M425" s="36"/>
      <c r="N425" s="37"/>
      <c r="O425" s="38"/>
      <c r="P425" s="39"/>
      <c r="Q425" s="40"/>
      <c r="R425" s="64"/>
      <c r="S425" s="60"/>
      <c r="T425" s="71"/>
      <c r="U425" s="33"/>
      <c r="V425" s="67"/>
      <c r="W425" s="75"/>
      <c r="X425" s="41"/>
      <c r="Y425" s="37"/>
      <c r="Z425" s="91"/>
      <c r="AA425" s="37"/>
      <c r="AB425" s="37"/>
      <c r="AC425" s="41">
        <f>ROUND(Tabla1[[#This Row],[VALOR GLOSA DEFINITIVA]]-Tabla1[[#This Row],[VALOR LEVANTADO EN LIQUIDACION]],0)</f>
        <v>0</v>
      </c>
      <c r="AD425" s="44"/>
    </row>
    <row r="426" spans="2:30" s="30" customFormat="1" ht="68.25" hidden="1" customHeight="1" x14ac:dyDescent="0.3">
      <c r="B426" s="63"/>
      <c r="C426" s="42"/>
      <c r="D426" s="43"/>
      <c r="E426" s="37"/>
      <c r="F426" s="35"/>
      <c r="G426" s="35"/>
      <c r="H426" s="35"/>
      <c r="I426" s="35"/>
      <c r="J426" s="35"/>
      <c r="K426" s="35"/>
      <c r="L426" s="37"/>
      <c r="M426" s="36"/>
      <c r="N426" s="37"/>
      <c r="O426" s="38"/>
      <c r="P426" s="39"/>
      <c r="Q426" s="40"/>
      <c r="R426" s="64"/>
      <c r="S426" s="60"/>
      <c r="T426" s="71"/>
      <c r="U426" s="33"/>
      <c r="V426" s="67"/>
      <c r="W426" s="75"/>
      <c r="X426" s="41"/>
      <c r="Y426" s="37"/>
      <c r="Z426" s="91"/>
      <c r="AA426" s="37"/>
      <c r="AB426" s="37"/>
      <c r="AC426" s="41">
        <f>ROUND(Tabla1[[#This Row],[VALOR GLOSA DEFINITIVA]]-Tabla1[[#This Row],[VALOR LEVANTADO EN LIQUIDACION]],0)</f>
        <v>0</v>
      </c>
      <c r="AD426" s="44"/>
    </row>
    <row r="427" spans="2:30" s="30" customFormat="1" ht="68.25" hidden="1" customHeight="1" x14ac:dyDescent="0.3">
      <c r="B427" s="63"/>
      <c r="C427" s="42"/>
      <c r="D427" s="43"/>
      <c r="E427" s="37"/>
      <c r="F427" s="35"/>
      <c r="G427" s="35"/>
      <c r="H427" s="35"/>
      <c r="I427" s="35"/>
      <c r="J427" s="35"/>
      <c r="K427" s="35"/>
      <c r="L427" s="37"/>
      <c r="M427" s="36"/>
      <c r="N427" s="37"/>
      <c r="O427" s="38"/>
      <c r="P427" s="39"/>
      <c r="Q427" s="40"/>
      <c r="R427" s="64"/>
      <c r="S427" s="60"/>
      <c r="T427" s="71"/>
      <c r="U427" s="33"/>
      <c r="V427" s="67"/>
      <c r="W427" s="75"/>
      <c r="X427" s="41"/>
      <c r="Y427" s="37"/>
      <c r="Z427" s="91"/>
      <c r="AA427" s="37"/>
      <c r="AB427" s="37"/>
      <c r="AC427" s="41">
        <f>ROUND(Tabla1[[#This Row],[VALOR GLOSA DEFINITIVA]]-Tabla1[[#This Row],[VALOR LEVANTADO EN LIQUIDACION]],0)</f>
        <v>0</v>
      </c>
      <c r="AD427" s="44"/>
    </row>
    <row r="428" spans="2:30" s="30" customFormat="1" ht="68.25" hidden="1" customHeight="1" x14ac:dyDescent="0.3">
      <c r="B428" s="63"/>
      <c r="C428" s="42"/>
      <c r="D428" s="43"/>
      <c r="E428" s="37"/>
      <c r="F428" s="35"/>
      <c r="G428" s="35"/>
      <c r="H428" s="35"/>
      <c r="I428" s="35"/>
      <c r="J428" s="35"/>
      <c r="K428" s="35"/>
      <c r="L428" s="37"/>
      <c r="M428" s="36"/>
      <c r="N428" s="37"/>
      <c r="O428" s="38"/>
      <c r="P428" s="39"/>
      <c r="Q428" s="40"/>
      <c r="R428" s="64"/>
      <c r="S428" s="60"/>
      <c r="T428" s="71"/>
      <c r="U428" s="33"/>
      <c r="V428" s="67"/>
      <c r="W428" s="75"/>
      <c r="X428" s="41"/>
      <c r="Y428" s="37"/>
      <c r="Z428" s="91"/>
      <c r="AA428" s="37"/>
      <c r="AB428" s="37"/>
      <c r="AC428" s="41">
        <f>ROUND(Tabla1[[#This Row],[VALOR GLOSA DEFINITIVA]]-Tabla1[[#This Row],[VALOR LEVANTADO EN LIQUIDACION]],0)</f>
        <v>0</v>
      </c>
      <c r="AD428" s="44"/>
    </row>
    <row r="429" spans="2:30" s="30" customFormat="1" ht="68.25" hidden="1" customHeight="1" x14ac:dyDescent="0.3">
      <c r="B429" s="63"/>
      <c r="C429" s="42"/>
      <c r="D429" s="43"/>
      <c r="E429" s="37"/>
      <c r="F429" s="35"/>
      <c r="G429" s="35"/>
      <c r="H429" s="35"/>
      <c r="I429" s="35"/>
      <c r="J429" s="35"/>
      <c r="K429" s="35"/>
      <c r="L429" s="37"/>
      <c r="M429" s="36"/>
      <c r="N429" s="37"/>
      <c r="O429" s="38"/>
      <c r="P429" s="39"/>
      <c r="Q429" s="40"/>
      <c r="R429" s="64"/>
      <c r="S429" s="60"/>
      <c r="T429" s="71"/>
      <c r="U429" s="33"/>
      <c r="V429" s="67"/>
      <c r="W429" s="75"/>
      <c r="X429" s="41"/>
      <c r="Y429" s="37"/>
      <c r="Z429" s="91"/>
      <c r="AA429" s="37"/>
      <c r="AB429" s="37"/>
      <c r="AC429" s="41">
        <f>ROUND(Tabla1[[#This Row],[VALOR GLOSA DEFINITIVA]]-Tabla1[[#This Row],[VALOR LEVANTADO EN LIQUIDACION]],0)</f>
        <v>0</v>
      </c>
      <c r="AD429" s="44"/>
    </row>
    <row r="430" spans="2:30" s="30" customFormat="1" ht="68.25" hidden="1" customHeight="1" x14ac:dyDescent="0.3">
      <c r="B430" s="63"/>
      <c r="C430" s="42"/>
      <c r="D430" s="43"/>
      <c r="E430" s="37"/>
      <c r="F430" s="35"/>
      <c r="G430" s="35"/>
      <c r="H430" s="35"/>
      <c r="I430" s="35"/>
      <c r="J430" s="35"/>
      <c r="K430" s="35"/>
      <c r="L430" s="37"/>
      <c r="M430" s="36"/>
      <c r="N430" s="37"/>
      <c r="O430" s="38"/>
      <c r="P430" s="39"/>
      <c r="Q430" s="40"/>
      <c r="R430" s="64"/>
      <c r="S430" s="60"/>
      <c r="T430" s="71"/>
      <c r="U430" s="33"/>
      <c r="V430" s="67"/>
      <c r="W430" s="75"/>
      <c r="X430" s="41"/>
      <c r="Y430" s="37"/>
      <c r="Z430" s="91"/>
      <c r="AA430" s="37"/>
      <c r="AB430" s="37"/>
      <c r="AC430" s="41">
        <f>ROUND(Tabla1[[#This Row],[VALOR GLOSA DEFINITIVA]]-Tabla1[[#This Row],[VALOR LEVANTADO EN LIQUIDACION]],0)</f>
        <v>0</v>
      </c>
      <c r="AD430" s="44"/>
    </row>
    <row r="431" spans="2:30" s="30" customFormat="1" ht="68.25" hidden="1" customHeight="1" x14ac:dyDescent="0.3">
      <c r="B431" s="63"/>
      <c r="C431" s="42"/>
      <c r="D431" s="43"/>
      <c r="E431" s="37"/>
      <c r="F431" s="35"/>
      <c r="G431" s="35"/>
      <c r="H431" s="35"/>
      <c r="I431" s="35"/>
      <c r="J431" s="35"/>
      <c r="K431" s="35"/>
      <c r="L431" s="37"/>
      <c r="M431" s="36"/>
      <c r="N431" s="37"/>
      <c r="O431" s="38"/>
      <c r="P431" s="39"/>
      <c r="Q431" s="40"/>
      <c r="R431" s="64"/>
      <c r="S431" s="60"/>
      <c r="T431" s="71"/>
      <c r="U431" s="33"/>
      <c r="V431" s="67"/>
      <c r="W431" s="75"/>
      <c r="X431" s="41"/>
      <c r="Y431" s="37"/>
      <c r="Z431" s="91"/>
      <c r="AA431" s="37"/>
      <c r="AB431" s="37"/>
      <c r="AC431" s="41">
        <f>ROUND(Tabla1[[#This Row],[VALOR GLOSA DEFINITIVA]]-Tabla1[[#This Row],[VALOR LEVANTADO EN LIQUIDACION]],0)</f>
        <v>0</v>
      </c>
      <c r="AD431" s="44"/>
    </row>
    <row r="432" spans="2:30" s="30" customFormat="1" ht="68.25" hidden="1" customHeight="1" x14ac:dyDescent="0.3">
      <c r="B432" s="63"/>
      <c r="C432" s="42"/>
      <c r="D432" s="43"/>
      <c r="E432" s="37"/>
      <c r="F432" s="35"/>
      <c r="G432" s="35"/>
      <c r="H432" s="35"/>
      <c r="I432" s="35"/>
      <c r="J432" s="35"/>
      <c r="K432" s="35"/>
      <c r="L432" s="37"/>
      <c r="M432" s="36"/>
      <c r="N432" s="37"/>
      <c r="O432" s="38"/>
      <c r="P432" s="39"/>
      <c r="Q432" s="40"/>
      <c r="R432" s="64"/>
      <c r="S432" s="60"/>
      <c r="T432" s="71"/>
      <c r="U432" s="33"/>
      <c r="V432" s="67"/>
      <c r="W432" s="75"/>
      <c r="X432" s="41"/>
      <c r="Y432" s="37"/>
      <c r="Z432" s="91"/>
      <c r="AA432" s="37"/>
      <c r="AB432" s="37"/>
      <c r="AC432" s="41">
        <f>ROUND(Tabla1[[#This Row],[VALOR GLOSA DEFINITIVA]]-Tabla1[[#This Row],[VALOR LEVANTADO EN LIQUIDACION]],0)</f>
        <v>0</v>
      </c>
      <c r="AD432" s="44"/>
    </row>
    <row r="433" spans="2:30" s="30" customFormat="1" ht="68.25" hidden="1" customHeight="1" x14ac:dyDescent="0.3">
      <c r="B433" s="63"/>
      <c r="C433" s="42"/>
      <c r="D433" s="43"/>
      <c r="E433" s="37"/>
      <c r="F433" s="35"/>
      <c r="G433" s="35"/>
      <c r="H433" s="35"/>
      <c r="I433" s="35"/>
      <c r="J433" s="35"/>
      <c r="K433" s="35"/>
      <c r="L433" s="37"/>
      <c r="M433" s="36"/>
      <c r="N433" s="37"/>
      <c r="O433" s="38"/>
      <c r="P433" s="39"/>
      <c r="Q433" s="40"/>
      <c r="R433" s="64"/>
      <c r="S433" s="60"/>
      <c r="T433" s="71"/>
      <c r="U433" s="33"/>
      <c r="V433" s="67"/>
      <c r="W433" s="75"/>
      <c r="X433" s="41"/>
      <c r="Y433" s="37"/>
      <c r="Z433" s="91"/>
      <c r="AA433" s="37"/>
      <c r="AB433" s="37"/>
      <c r="AC433" s="41">
        <f>ROUND(Tabla1[[#This Row],[VALOR GLOSA DEFINITIVA]]-Tabla1[[#This Row],[VALOR LEVANTADO EN LIQUIDACION]],0)</f>
        <v>0</v>
      </c>
      <c r="AD433" s="44"/>
    </row>
    <row r="434" spans="2:30" s="30" customFormat="1" ht="68.25" hidden="1" customHeight="1" x14ac:dyDescent="0.3">
      <c r="B434" s="63"/>
      <c r="C434" s="42"/>
      <c r="D434" s="43"/>
      <c r="E434" s="37"/>
      <c r="F434" s="35"/>
      <c r="G434" s="35"/>
      <c r="H434" s="35"/>
      <c r="I434" s="35"/>
      <c r="J434" s="35"/>
      <c r="K434" s="35"/>
      <c r="L434" s="37"/>
      <c r="M434" s="36"/>
      <c r="N434" s="37"/>
      <c r="O434" s="38"/>
      <c r="P434" s="39"/>
      <c r="Q434" s="40"/>
      <c r="R434" s="64"/>
      <c r="S434" s="60"/>
      <c r="T434" s="71"/>
      <c r="U434" s="33"/>
      <c r="V434" s="67"/>
      <c r="W434" s="75"/>
      <c r="X434" s="41"/>
      <c r="Y434" s="37"/>
      <c r="Z434" s="91"/>
      <c r="AA434" s="37"/>
      <c r="AB434" s="37"/>
      <c r="AC434" s="41">
        <f>ROUND(Tabla1[[#This Row],[VALOR GLOSA DEFINITIVA]]-Tabla1[[#This Row],[VALOR LEVANTADO EN LIQUIDACION]],0)</f>
        <v>0</v>
      </c>
      <c r="AD434" s="44"/>
    </row>
    <row r="435" spans="2:30" s="30" customFormat="1" ht="68.25" hidden="1" customHeight="1" x14ac:dyDescent="0.3">
      <c r="B435" s="63"/>
      <c r="C435" s="42"/>
      <c r="D435" s="43"/>
      <c r="E435" s="37"/>
      <c r="F435" s="35"/>
      <c r="G435" s="35"/>
      <c r="H435" s="35"/>
      <c r="I435" s="35"/>
      <c r="J435" s="35"/>
      <c r="K435" s="35"/>
      <c r="L435" s="37"/>
      <c r="M435" s="36"/>
      <c r="N435" s="37"/>
      <c r="O435" s="38"/>
      <c r="P435" s="39"/>
      <c r="Q435" s="40"/>
      <c r="R435" s="64"/>
      <c r="S435" s="60"/>
      <c r="T435" s="71"/>
      <c r="U435" s="33"/>
      <c r="V435" s="67"/>
      <c r="W435" s="75"/>
      <c r="X435" s="41"/>
      <c r="Y435" s="37"/>
      <c r="Z435" s="91"/>
      <c r="AA435" s="37"/>
      <c r="AB435" s="37"/>
      <c r="AC435" s="41">
        <f>ROUND(Tabla1[[#This Row],[VALOR GLOSA DEFINITIVA]]-Tabla1[[#This Row],[VALOR LEVANTADO EN LIQUIDACION]],0)</f>
        <v>0</v>
      </c>
      <c r="AD435" s="44"/>
    </row>
    <row r="436" spans="2:30" s="30" customFormat="1" ht="68.25" hidden="1" customHeight="1" x14ac:dyDescent="0.3">
      <c r="B436" s="63"/>
      <c r="C436" s="42"/>
      <c r="D436" s="43"/>
      <c r="E436" s="37"/>
      <c r="F436" s="35"/>
      <c r="G436" s="35"/>
      <c r="H436" s="35"/>
      <c r="I436" s="35"/>
      <c r="J436" s="35"/>
      <c r="K436" s="35"/>
      <c r="L436" s="37"/>
      <c r="M436" s="36"/>
      <c r="N436" s="37"/>
      <c r="O436" s="38"/>
      <c r="P436" s="39"/>
      <c r="Q436" s="40"/>
      <c r="R436" s="64"/>
      <c r="S436" s="60"/>
      <c r="T436" s="71"/>
      <c r="U436" s="33"/>
      <c r="V436" s="67"/>
      <c r="W436" s="75"/>
      <c r="X436" s="41"/>
      <c r="Y436" s="37"/>
      <c r="Z436" s="91"/>
      <c r="AA436" s="37"/>
      <c r="AB436" s="37"/>
      <c r="AC436" s="41">
        <f>ROUND(Tabla1[[#This Row],[VALOR GLOSA DEFINITIVA]]-Tabla1[[#This Row],[VALOR LEVANTADO EN LIQUIDACION]],0)</f>
        <v>0</v>
      </c>
      <c r="AD436" s="44"/>
    </row>
    <row r="437" spans="2:30" s="30" customFormat="1" ht="68.25" hidden="1" customHeight="1" x14ac:dyDescent="0.3">
      <c r="B437" s="63"/>
      <c r="C437" s="42"/>
      <c r="D437" s="43"/>
      <c r="E437" s="37"/>
      <c r="F437" s="35"/>
      <c r="G437" s="35"/>
      <c r="H437" s="35"/>
      <c r="I437" s="35"/>
      <c r="J437" s="35"/>
      <c r="K437" s="35"/>
      <c r="L437" s="37"/>
      <c r="M437" s="36"/>
      <c r="N437" s="37"/>
      <c r="O437" s="38"/>
      <c r="P437" s="39"/>
      <c r="Q437" s="40"/>
      <c r="R437" s="64"/>
      <c r="S437" s="60"/>
      <c r="T437" s="71"/>
      <c r="U437" s="33"/>
      <c r="V437" s="67"/>
      <c r="W437" s="75"/>
      <c r="X437" s="41"/>
      <c r="Y437" s="37"/>
      <c r="Z437" s="91"/>
      <c r="AA437" s="37"/>
      <c r="AB437" s="37"/>
      <c r="AC437" s="41">
        <f>ROUND(Tabla1[[#This Row],[VALOR GLOSA DEFINITIVA]]-Tabla1[[#This Row],[VALOR LEVANTADO EN LIQUIDACION]],0)</f>
        <v>0</v>
      </c>
      <c r="AD437" s="44"/>
    </row>
    <row r="438" spans="2:30" s="30" customFormat="1" ht="68.25" hidden="1" customHeight="1" x14ac:dyDescent="0.3">
      <c r="B438" s="63"/>
      <c r="C438" s="42"/>
      <c r="D438" s="43"/>
      <c r="E438" s="37"/>
      <c r="F438" s="35"/>
      <c r="G438" s="35"/>
      <c r="H438" s="35"/>
      <c r="I438" s="35"/>
      <c r="J438" s="35"/>
      <c r="K438" s="35"/>
      <c r="L438" s="37"/>
      <c r="M438" s="36"/>
      <c r="N438" s="37"/>
      <c r="O438" s="38"/>
      <c r="P438" s="39"/>
      <c r="Q438" s="40"/>
      <c r="R438" s="64"/>
      <c r="S438" s="60"/>
      <c r="T438" s="71"/>
      <c r="U438" s="33"/>
      <c r="V438" s="67"/>
      <c r="W438" s="75"/>
      <c r="X438" s="41"/>
      <c r="Y438" s="37"/>
      <c r="Z438" s="91"/>
      <c r="AA438" s="37"/>
      <c r="AB438" s="37"/>
      <c r="AC438" s="41">
        <f>ROUND(Tabla1[[#This Row],[VALOR GLOSA DEFINITIVA]]-Tabla1[[#This Row],[VALOR LEVANTADO EN LIQUIDACION]],0)</f>
        <v>0</v>
      </c>
      <c r="AD438" s="44"/>
    </row>
    <row r="439" spans="2:30" s="30" customFormat="1" ht="68.25" hidden="1" customHeight="1" x14ac:dyDescent="0.3">
      <c r="B439" s="63"/>
      <c r="C439" s="42"/>
      <c r="D439" s="43"/>
      <c r="E439" s="37"/>
      <c r="F439" s="35"/>
      <c r="G439" s="35"/>
      <c r="H439" s="35"/>
      <c r="I439" s="35"/>
      <c r="J439" s="35"/>
      <c r="K439" s="35"/>
      <c r="L439" s="37"/>
      <c r="M439" s="36"/>
      <c r="N439" s="37"/>
      <c r="O439" s="38"/>
      <c r="P439" s="39"/>
      <c r="Q439" s="40"/>
      <c r="R439" s="64"/>
      <c r="S439" s="60"/>
      <c r="T439" s="71"/>
      <c r="U439" s="33"/>
      <c r="V439" s="67"/>
      <c r="W439" s="75"/>
      <c r="X439" s="41"/>
      <c r="Y439" s="37"/>
      <c r="Z439" s="91"/>
      <c r="AA439" s="37"/>
      <c r="AB439" s="37"/>
      <c r="AC439" s="41">
        <f>ROUND(Tabla1[[#This Row],[VALOR GLOSA DEFINITIVA]]-Tabla1[[#This Row],[VALOR LEVANTADO EN LIQUIDACION]],0)</f>
        <v>0</v>
      </c>
      <c r="AD439" s="44"/>
    </row>
    <row r="440" spans="2:30" s="30" customFormat="1" ht="68.25" hidden="1" customHeight="1" x14ac:dyDescent="0.3">
      <c r="B440" s="63"/>
      <c r="C440" s="42"/>
      <c r="D440" s="43"/>
      <c r="E440" s="37"/>
      <c r="F440" s="35"/>
      <c r="G440" s="35"/>
      <c r="H440" s="35"/>
      <c r="I440" s="35"/>
      <c r="J440" s="35"/>
      <c r="K440" s="35"/>
      <c r="L440" s="37"/>
      <c r="M440" s="36"/>
      <c r="N440" s="37"/>
      <c r="O440" s="38"/>
      <c r="P440" s="39"/>
      <c r="Q440" s="40"/>
      <c r="R440" s="64"/>
      <c r="S440" s="60"/>
      <c r="T440" s="71"/>
      <c r="U440" s="33"/>
      <c r="V440" s="67"/>
      <c r="W440" s="75"/>
      <c r="X440" s="41"/>
      <c r="Y440" s="37"/>
      <c r="Z440" s="91"/>
      <c r="AA440" s="37"/>
      <c r="AB440" s="37"/>
      <c r="AC440" s="41">
        <f>ROUND(Tabla1[[#This Row],[VALOR GLOSA DEFINITIVA]]-Tabla1[[#This Row],[VALOR LEVANTADO EN LIQUIDACION]],0)</f>
        <v>0</v>
      </c>
      <c r="AD440" s="44"/>
    </row>
    <row r="441" spans="2:30" s="30" customFormat="1" ht="68.25" hidden="1" customHeight="1" x14ac:dyDescent="0.3">
      <c r="B441" s="63"/>
      <c r="C441" s="42"/>
      <c r="D441" s="43"/>
      <c r="E441" s="37"/>
      <c r="F441" s="35"/>
      <c r="G441" s="35"/>
      <c r="H441" s="35"/>
      <c r="I441" s="35"/>
      <c r="J441" s="35"/>
      <c r="K441" s="35"/>
      <c r="L441" s="37"/>
      <c r="M441" s="36"/>
      <c r="N441" s="37"/>
      <c r="O441" s="38"/>
      <c r="P441" s="39"/>
      <c r="Q441" s="40"/>
      <c r="R441" s="64"/>
      <c r="S441" s="60"/>
      <c r="T441" s="71"/>
      <c r="U441" s="33"/>
      <c r="V441" s="67"/>
      <c r="W441" s="75"/>
      <c r="X441" s="41"/>
      <c r="Y441" s="37"/>
      <c r="Z441" s="91"/>
      <c r="AA441" s="37"/>
      <c r="AB441" s="37"/>
      <c r="AC441" s="41">
        <f>ROUND(Tabla1[[#This Row],[VALOR GLOSA DEFINITIVA]]-Tabla1[[#This Row],[VALOR LEVANTADO EN LIQUIDACION]],0)</f>
        <v>0</v>
      </c>
      <c r="AD441" s="44"/>
    </row>
    <row r="442" spans="2:30" s="30" customFormat="1" ht="68.25" hidden="1" customHeight="1" x14ac:dyDescent="0.3">
      <c r="B442" s="63"/>
      <c r="C442" s="42"/>
      <c r="D442" s="43"/>
      <c r="E442" s="37"/>
      <c r="F442" s="35"/>
      <c r="G442" s="35"/>
      <c r="H442" s="35"/>
      <c r="I442" s="35"/>
      <c r="J442" s="35"/>
      <c r="K442" s="35"/>
      <c r="L442" s="37"/>
      <c r="M442" s="36"/>
      <c r="N442" s="37"/>
      <c r="O442" s="38"/>
      <c r="P442" s="39"/>
      <c r="Q442" s="40"/>
      <c r="R442" s="64"/>
      <c r="S442" s="60"/>
      <c r="T442" s="71"/>
      <c r="U442" s="33"/>
      <c r="V442" s="67"/>
      <c r="W442" s="75"/>
      <c r="X442" s="41"/>
      <c r="Y442" s="37"/>
      <c r="Z442" s="91"/>
      <c r="AA442" s="37"/>
      <c r="AB442" s="37"/>
      <c r="AC442" s="41">
        <f>ROUND(Tabla1[[#This Row],[VALOR GLOSA DEFINITIVA]]-Tabla1[[#This Row],[VALOR LEVANTADO EN LIQUIDACION]],0)</f>
        <v>0</v>
      </c>
      <c r="AD442" s="44"/>
    </row>
    <row r="443" spans="2:30" s="30" customFormat="1" ht="68.25" hidden="1" customHeight="1" x14ac:dyDescent="0.3">
      <c r="B443" s="63"/>
      <c r="C443" s="42"/>
      <c r="D443" s="43"/>
      <c r="E443" s="37"/>
      <c r="F443" s="35"/>
      <c r="G443" s="35"/>
      <c r="H443" s="35"/>
      <c r="I443" s="35"/>
      <c r="J443" s="35"/>
      <c r="K443" s="35"/>
      <c r="L443" s="37"/>
      <c r="M443" s="36"/>
      <c r="N443" s="37"/>
      <c r="O443" s="38"/>
      <c r="P443" s="39"/>
      <c r="Q443" s="40"/>
      <c r="R443" s="64"/>
      <c r="S443" s="60"/>
      <c r="T443" s="71"/>
      <c r="U443" s="33"/>
      <c r="V443" s="67"/>
      <c r="W443" s="75"/>
      <c r="X443" s="41"/>
      <c r="Y443" s="37"/>
      <c r="Z443" s="91"/>
      <c r="AA443" s="37"/>
      <c r="AB443" s="37"/>
      <c r="AC443" s="41">
        <f>ROUND(Tabla1[[#This Row],[VALOR GLOSA DEFINITIVA]]-Tabla1[[#This Row],[VALOR LEVANTADO EN LIQUIDACION]],0)</f>
        <v>0</v>
      </c>
      <c r="AD443" s="44"/>
    </row>
    <row r="444" spans="2:30" s="30" customFormat="1" ht="68.25" hidden="1" customHeight="1" x14ac:dyDescent="0.3">
      <c r="B444" s="63"/>
      <c r="C444" s="42"/>
      <c r="D444" s="43"/>
      <c r="E444" s="37"/>
      <c r="F444" s="35"/>
      <c r="G444" s="35"/>
      <c r="H444" s="35"/>
      <c r="I444" s="35"/>
      <c r="J444" s="35"/>
      <c r="K444" s="35"/>
      <c r="L444" s="37"/>
      <c r="M444" s="36"/>
      <c r="N444" s="37"/>
      <c r="O444" s="38"/>
      <c r="P444" s="39"/>
      <c r="Q444" s="40"/>
      <c r="R444" s="64"/>
      <c r="S444" s="60"/>
      <c r="T444" s="71"/>
      <c r="U444" s="33"/>
      <c r="V444" s="67"/>
      <c r="W444" s="75"/>
      <c r="X444" s="41"/>
      <c r="Y444" s="37"/>
      <c r="Z444" s="91"/>
      <c r="AA444" s="37"/>
      <c r="AB444" s="37"/>
      <c r="AC444" s="41">
        <f>ROUND(Tabla1[[#This Row],[VALOR GLOSA DEFINITIVA]]-Tabla1[[#This Row],[VALOR LEVANTADO EN LIQUIDACION]],0)</f>
        <v>0</v>
      </c>
      <c r="AD444" s="44"/>
    </row>
    <row r="445" spans="2:30" s="30" customFormat="1" ht="68.25" hidden="1" customHeight="1" x14ac:dyDescent="0.3">
      <c r="B445" s="63"/>
      <c r="C445" s="42"/>
      <c r="D445" s="43"/>
      <c r="E445" s="37"/>
      <c r="F445" s="35"/>
      <c r="G445" s="35"/>
      <c r="H445" s="35"/>
      <c r="I445" s="35"/>
      <c r="J445" s="35"/>
      <c r="K445" s="35"/>
      <c r="L445" s="37"/>
      <c r="M445" s="36"/>
      <c r="N445" s="37"/>
      <c r="O445" s="38"/>
      <c r="P445" s="39"/>
      <c r="Q445" s="40"/>
      <c r="R445" s="64"/>
      <c r="S445" s="60"/>
      <c r="T445" s="71"/>
      <c r="U445" s="33"/>
      <c r="V445" s="67"/>
      <c r="W445" s="75"/>
      <c r="X445" s="41"/>
      <c r="Y445" s="37"/>
      <c r="Z445" s="91"/>
      <c r="AA445" s="37"/>
      <c r="AB445" s="37"/>
      <c r="AC445" s="41">
        <f>ROUND(Tabla1[[#This Row],[VALOR GLOSA DEFINITIVA]]-Tabla1[[#This Row],[VALOR LEVANTADO EN LIQUIDACION]],0)</f>
        <v>0</v>
      </c>
      <c r="AD445" s="44"/>
    </row>
    <row r="446" spans="2:30" s="30" customFormat="1" ht="68.25" hidden="1" customHeight="1" x14ac:dyDescent="0.3">
      <c r="B446" s="63"/>
      <c r="C446" s="42"/>
      <c r="D446" s="43"/>
      <c r="E446" s="37"/>
      <c r="F446" s="35"/>
      <c r="G446" s="35"/>
      <c r="H446" s="35"/>
      <c r="I446" s="35"/>
      <c r="J446" s="35"/>
      <c r="K446" s="35"/>
      <c r="L446" s="37"/>
      <c r="M446" s="36"/>
      <c r="N446" s="37"/>
      <c r="O446" s="38"/>
      <c r="P446" s="39"/>
      <c r="Q446" s="40"/>
      <c r="R446" s="64"/>
      <c r="S446" s="60"/>
      <c r="T446" s="71"/>
      <c r="U446" s="33"/>
      <c r="V446" s="67"/>
      <c r="W446" s="75"/>
      <c r="X446" s="41"/>
      <c r="Y446" s="37"/>
      <c r="Z446" s="91"/>
      <c r="AA446" s="37"/>
      <c r="AB446" s="37"/>
      <c r="AC446" s="41">
        <f>ROUND(Tabla1[[#This Row],[VALOR GLOSA DEFINITIVA]]-Tabla1[[#This Row],[VALOR LEVANTADO EN LIQUIDACION]],0)</f>
        <v>0</v>
      </c>
      <c r="AD446" s="44"/>
    </row>
    <row r="447" spans="2:30" s="30" customFormat="1" ht="68.25" hidden="1" customHeight="1" x14ac:dyDescent="0.3">
      <c r="B447" s="63"/>
      <c r="C447" s="42"/>
      <c r="D447" s="43"/>
      <c r="E447" s="37"/>
      <c r="F447" s="35"/>
      <c r="G447" s="35"/>
      <c r="H447" s="35"/>
      <c r="I447" s="35"/>
      <c r="J447" s="35"/>
      <c r="K447" s="35"/>
      <c r="L447" s="37"/>
      <c r="M447" s="36"/>
      <c r="N447" s="37"/>
      <c r="O447" s="38"/>
      <c r="P447" s="39"/>
      <c r="Q447" s="40"/>
      <c r="R447" s="64"/>
      <c r="S447" s="60"/>
      <c r="T447" s="71"/>
      <c r="U447" s="33"/>
      <c r="V447" s="67"/>
      <c r="W447" s="75"/>
      <c r="X447" s="41"/>
      <c r="Y447" s="37"/>
      <c r="Z447" s="91"/>
      <c r="AA447" s="37"/>
      <c r="AB447" s="37"/>
      <c r="AC447" s="41">
        <f>ROUND(Tabla1[[#This Row],[VALOR GLOSA DEFINITIVA]]-Tabla1[[#This Row],[VALOR LEVANTADO EN LIQUIDACION]],0)</f>
        <v>0</v>
      </c>
      <c r="AD447" s="44"/>
    </row>
    <row r="448" spans="2:30" s="30" customFormat="1" ht="68.25" hidden="1" customHeight="1" x14ac:dyDescent="0.3">
      <c r="B448" s="63"/>
      <c r="C448" s="42"/>
      <c r="D448" s="43"/>
      <c r="E448" s="37"/>
      <c r="F448" s="35"/>
      <c r="G448" s="35"/>
      <c r="H448" s="35"/>
      <c r="I448" s="35"/>
      <c r="J448" s="35"/>
      <c r="K448" s="35"/>
      <c r="L448" s="37"/>
      <c r="M448" s="36"/>
      <c r="N448" s="37"/>
      <c r="O448" s="38"/>
      <c r="P448" s="39"/>
      <c r="Q448" s="40"/>
      <c r="R448" s="64"/>
      <c r="S448" s="60"/>
      <c r="T448" s="71"/>
      <c r="U448" s="33"/>
      <c r="V448" s="67"/>
      <c r="W448" s="75"/>
      <c r="X448" s="41"/>
      <c r="Y448" s="37"/>
      <c r="Z448" s="91"/>
      <c r="AA448" s="37"/>
      <c r="AB448" s="37"/>
      <c r="AC448" s="41">
        <f>ROUND(Tabla1[[#This Row],[VALOR GLOSA DEFINITIVA]]-Tabla1[[#This Row],[VALOR LEVANTADO EN LIQUIDACION]],0)</f>
        <v>0</v>
      </c>
      <c r="AD448" s="44"/>
    </row>
    <row r="449" spans="2:30" s="30" customFormat="1" ht="68.25" hidden="1" customHeight="1" x14ac:dyDescent="0.3">
      <c r="B449" s="63"/>
      <c r="C449" s="42"/>
      <c r="D449" s="43"/>
      <c r="E449" s="37"/>
      <c r="F449" s="35"/>
      <c r="G449" s="35"/>
      <c r="H449" s="35"/>
      <c r="I449" s="35"/>
      <c r="J449" s="35"/>
      <c r="K449" s="35"/>
      <c r="L449" s="37"/>
      <c r="M449" s="36"/>
      <c r="N449" s="37"/>
      <c r="O449" s="38"/>
      <c r="P449" s="39"/>
      <c r="Q449" s="40"/>
      <c r="R449" s="64"/>
      <c r="S449" s="60"/>
      <c r="T449" s="71"/>
      <c r="U449" s="33"/>
      <c r="V449" s="67"/>
      <c r="W449" s="75"/>
      <c r="X449" s="41"/>
      <c r="Y449" s="37"/>
      <c r="Z449" s="91"/>
      <c r="AA449" s="37"/>
      <c r="AB449" s="37"/>
      <c r="AC449" s="41">
        <f>ROUND(Tabla1[[#This Row],[VALOR GLOSA DEFINITIVA]]-Tabla1[[#This Row],[VALOR LEVANTADO EN LIQUIDACION]],0)</f>
        <v>0</v>
      </c>
      <c r="AD449" s="44"/>
    </row>
    <row r="450" spans="2:30" s="30" customFormat="1" ht="68.25" hidden="1" customHeight="1" x14ac:dyDescent="0.3">
      <c r="B450" s="63"/>
      <c r="C450" s="42"/>
      <c r="D450" s="43"/>
      <c r="E450" s="37"/>
      <c r="F450" s="35"/>
      <c r="G450" s="35"/>
      <c r="H450" s="35"/>
      <c r="I450" s="35"/>
      <c r="J450" s="35"/>
      <c r="K450" s="35"/>
      <c r="L450" s="37"/>
      <c r="M450" s="36"/>
      <c r="N450" s="37"/>
      <c r="O450" s="38"/>
      <c r="P450" s="39"/>
      <c r="Q450" s="40"/>
      <c r="R450" s="64"/>
      <c r="S450" s="60"/>
      <c r="T450" s="71"/>
      <c r="U450" s="33"/>
      <c r="V450" s="67"/>
      <c r="W450" s="75"/>
      <c r="X450" s="41"/>
      <c r="Y450" s="37"/>
      <c r="Z450" s="91"/>
      <c r="AA450" s="37"/>
      <c r="AB450" s="37"/>
      <c r="AC450" s="41">
        <f>ROUND(Tabla1[[#This Row],[VALOR GLOSA DEFINITIVA]]-Tabla1[[#This Row],[VALOR LEVANTADO EN LIQUIDACION]],0)</f>
        <v>0</v>
      </c>
      <c r="AD450" s="44"/>
    </row>
    <row r="451" spans="2:30" s="30" customFormat="1" ht="68.25" hidden="1" customHeight="1" x14ac:dyDescent="0.3">
      <c r="B451" s="63"/>
      <c r="C451" s="42"/>
      <c r="D451" s="43"/>
      <c r="E451" s="37"/>
      <c r="F451" s="35"/>
      <c r="G451" s="35"/>
      <c r="H451" s="35"/>
      <c r="I451" s="35"/>
      <c r="J451" s="35"/>
      <c r="K451" s="35"/>
      <c r="L451" s="37"/>
      <c r="M451" s="36"/>
      <c r="N451" s="37"/>
      <c r="O451" s="38"/>
      <c r="P451" s="39"/>
      <c r="Q451" s="40"/>
      <c r="R451" s="64"/>
      <c r="S451" s="60"/>
      <c r="T451" s="71"/>
      <c r="U451" s="33"/>
      <c r="V451" s="67"/>
      <c r="W451" s="75"/>
      <c r="X451" s="41"/>
      <c r="Y451" s="37"/>
      <c r="Z451" s="91"/>
      <c r="AA451" s="37"/>
      <c r="AB451" s="37"/>
      <c r="AC451" s="41">
        <f>ROUND(Tabla1[[#This Row],[VALOR GLOSA DEFINITIVA]]-Tabla1[[#This Row],[VALOR LEVANTADO EN LIQUIDACION]],0)</f>
        <v>0</v>
      </c>
      <c r="AD451" s="44"/>
    </row>
    <row r="452" spans="2:30" s="30" customFormat="1" ht="68.25" hidden="1" customHeight="1" x14ac:dyDescent="0.3">
      <c r="B452" s="63"/>
      <c r="C452" s="42"/>
      <c r="D452" s="43"/>
      <c r="E452" s="37"/>
      <c r="F452" s="35"/>
      <c r="G452" s="35"/>
      <c r="H452" s="35"/>
      <c r="I452" s="35"/>
      <c r="J452" s="35"/>
      <c r="K452" s="35"/>
      <c r="L452" s="37"/>
      <c r="M452" s="36"/>
      <c r="N452" s="37"/>
      <c r="O452" s="38"/>
      <c r="P452" s="39"/>
      <c r="Q452" s="40"/>
      <c r="R452" s="64"/>
      <c r="S452" s="60"/>
      <c r="T452" s="71"/>
      <c r="U452" s="33"/>
      <c r="V452" s="67"/>
      <c r="W452" s="75"/>
      <c r="X452" s="41"/>
      <c r="Y452" s="37"/>
      <c r="Z452" s="91"/>
      <c r="AA452" s="37"/>
      <c r="AB452" s="37"/>
      <c r="AC452" s="41">
        <f>ROUND(Tabla1[[#This Row],[VALOR GLOSA DEFINITIVA]]-Tabla1[[#This Row],[VALOR LEVANTADO EN LIQUIDACION]],0)</f>
        <v>0</v>
      </c>
      <c r="AD452" s="44"/>
    </row>
    <row r="453" spans="2:30" s="30" customFormat="1" ht="68.25" hidden="1" customHeight="1" x14ac:dyDescent="0.3">
      <c r="B453" s="63"/>
      <c r="C453" s="42"/>
      <c r="D453" s="43"/>
      <c r="E453" s="37"/>
      <c r="F453" s="35"/>
      <c r="G453" s="35"/>
      <c r="H453" s="35"/>
      <c r="I453" s="35"/>
      <c r="J453" s="35"/>
      <c r="K453" s="35"/>
      <c r="L453" s="37"/>
      <c r="M453" s="36"/>
      <c r="N453" s="37"/>
      <c r="O453" s="38"/>
      <c r="P453" s="39"/>
      <c r="Q453" s="40"/>
      <c r="R453" s="64"/>
      <c r="S453" s="60"/>
      <c r="T453" s="71"/>
      <c r="U453" s="33"/>
      <c r="V453" s="67"/>
      <c r="W453" s="75"/>
      <c r="X453" s="41"/>
      <c r="Y453" s="37"/>
      <c r="Z453" s="91"/>
      <c r="AA453" s="37"/>
      <c r="AB453" s="37"/>
      <c r="AC453" s="41">
        <f>ROUND(Tabla1[[#This Row],[VALOR GLOSA DEFINITIVA]]-Tabla1[[#This Row],[VALOR LEVANTADO EN LIQUIDACION]],0)</f>
        <v>0</v>
      </c>
      <c r="AD453" s="44"/>
    </row>
    <row r="454" spans="2:30" s="30" customFormat="1" ht="68.25" hidden="1" customHeight="1" x14ac:dyDescent="0.3">
      <c r="B454" s="63"/>
      <c r="C454" s="42"/>
      <c r="D454" s="43"/>
      <c r="E454" s="37"/>
      <c r="F454" s="35"/>
      <c r="G454" s="35"/>
      <c r="H454" s="35"/>
      <c r="I454" s="35"/>
      <c r="J454" s="35"/>
      <c r="K454" s="35"/>
      <c r="L454" s="37"/>
      <c r="M454" s="36"/>
      <c r="N454" s="37"/>
      <c r="O454" s="38"/>
      <c r="P454" s="39"/>
      <c r="Q454" s="40"/>
      <c r="R454" s="64"/>
      <c r="S454" s="60"/>
      <c r="T454" s="71"/>
      <c r="U454" s="33"/>
      <c r="V454" s="67"/>
      <c r="W454" s="75"/>
      <c r="X454" s="41"/>
      <c r="Y454" s="37"/>
      <c r="Z454" s="91"/>
      <c r="AA454" s="37"/>
      <c r="AB454" s="37"/>
      <c r="AC454" s="41">
        <f>ROUND(Tabla1[[#This Row],[VALOR GLOSA DEFINITIVA]]-Tabla1[[#This Row],[VALOR LEVANTADO EN LIQUIDACION]],0)</f>
        <v>0</v>
      </c>
      <c r="AD454" s="44"/>
    </row>
    <row r="455" spans="2:30" s="30" customFormat="1" ht="68.25" hidden="1" customHeight="1" x14ac:dyDescent="0.3">
      <c r="B455" s="63"/>
      <c r="C455" s="42"/>
      <c r="D455" s="43"/>
      <c r="E455" s="37"/>
      <c r="F455" s="35"/>
      <c r="G455" s="35"/>
      <c r="H455" s="35"/>
      <c r="I455" s="35"/>
      <c r="J455" s="35"/>
      <c r="K455" s="35"/>
      <c r="L455" s="37"/>
      <c r="M455" s="36"/>
      <c r="N455" s="37"/>
      <c r="O455" s="38"/>
      <c r="P455" s="39"/>
      <c r="Q455" s="40"/>
      <c r="R455" s="64"/>
      <c r="S455" s="60"/>
      <c r="T455" s="71"/>
      <c r="U455" s="33"/>
      <c r="V455" s="67"/>
      <c r="W455" s="75"/>
      <c r="X455" s="41"/>
      <c r="Y455" s="37"/>
      <c r="Z455" s="91"/>
      <c r="AA455" s="37"/>
      <c r="AB455" s="37"/>
      <c r="AC455" s="41">
        <f>ROUND(Tabla1[[#This Row],[VALOR GLOSA DEFINITIVA]]-Tabla1[[#This Row],[VALOR LEVANTADO EN LIQUIDACION]],0)</f>
        <v>0</v>
      </c>
      <c r="AD455" s="44"/>
    </row>
    <row r="456" spans="2:30" s="30" customFormat="1" ht="68.25" hidden="1" customHeight="1" x14ac:dyDescent="0.3">
      <c r="B456" s="63"/>
      <c r="C456" s="42"/>
      <c r="D456" s="43"/>
      <c r="E456" s="37"/>
      <c r="F456" s="35"/>
      <c r="G456" s="35"/>
      <c r="H456" s="35"/>
      <c r="I456" s="35"/>
      <c r="J456" s="35"/>
      <c r="K456" s="35"/>
      <c r="L456" s="37"/>
      <c r="M456" s="36"/>
      <c r="N456" s="37"/>
      <c r="O456" s="38"/>
      <c r="P456" s="39"/>
      <c r="Q456" s="40"/>
      <c r="R456" s="64"/>
      <c r="S456" s="60"/>
      <c r="T456" s="71"/>
      <c r="U456" s="33"/>
      <c r="V456" s="67"/>
      <c r="W456" s="75"/>
      <c r="X456" s="41"/>
      <c r="Y456" s="37"/>
      <c r="Z456" s="91"/>
      <c r="AA456" s="37"/>
      <c r="AB456" s="37"/>
      <c r="AC456" s="41">
        <f>ROUND(Tabla1[[#This Row],[VALOR GLOSA DEFINITIVA]]-Tabla1[[#This Row],[VALOR LEVANTADO EN LIQUIDACION]],0)</f>
        <v>0</v>
      </c>
      <c r="AD456" s="44"/>
    </row>
    <row r="457" spans="2:30" s="30" customFormat="1" ht="68.25" hidden="1" customHeight="1" x14ac:dyDescent="0.3">
      <c r="B457" s="63"/>
      <c r="C457" s="42"/>
      <c r="D457" s="43"/>
      <c r="E457" s="37"/>
      <c r="F457" s="35"/>
      <c r="G457" s="35"/>
      <c r="H457" s="35"/>
      <c r="I457" s="35"/>
      <c r="J457" s="35"/>
      <c r="K457" s="35"/>
      <c r="L457" s="37"/>
      <c r="M457" s="36"/>
      <c r="N457" s="37"/>
      <c r="O457" s="38"/>
      <c r="P457" s="39"/>
      <c r="Q457" s="40"/>
      <c r="R457" s="64"/>
      <c r="S457" s="60"/>
      <c r="T457" s="71"/>
      <c r="U457" s="33"/>
      <c r="V457" s="67"/>
      <c r="W457" s="75"/>
      <c r="X457" s="41"/>
      <c r="Y457" s="37"/>
      <c r="Z457" s="91"/>
      <c r="AA457" s="37"/>
      <c r="AB457" s="37"/>
      <c r="AC457" s="41">
        <f>ROUND(Tabla1[[#This Row],[VALOR GLOSA DEFINITIVA]]-Tabla1[[#This Row],[VALOR LEVANTADO EN LIQUIDACION]],0)</f>
        <v>0</v>
      </c>
      <c r="AD457" s="44"/>
    </row>
    <row r="458" spans="2:30" s="30" customFormat="1" ht="68.25" hidden="1" customHeight="1" x14ac:dyDescent="0.3">
      <c r="B458" s="63"/>
      <c r="C458" s="42"/>
      <c r="D458" s="43"/>
      <c r="E458" s="37"/>
      <c r="F458" s="35"/>
      <c r="G458" s="35"/>
      <c r="H458" s="35"/>
      <c r="I458" s="35"/>
      <c r="J458" s="35"/>
      <c r="K458" s="35"/>
      <c r="L458" s="37"/>
      <c r="M458" s="36"/>
      <c r="N458" s="37"/>
      <c r="O458" s="38"/>
      <c r="P458" s="39"/>
      <c r="Q458" s="40"/>
      <c r="R458" s="64"/>
      <c r="S458" s="60"/>
      <c r="T458" s="71"/>
      <c r="U458" s="33"/>
      <c r="V458" s="67"/>
      <c r="W458" s="75"/>
      <c r="X458" s="41"/>
      <c r="Y458" s="37"/>
      <c r="Z458" s="91"/>
      <c r="AA458" s="37"/>
      <c r="AB458" s="37"/>
      <c r="AC458" s="41">
        <f>ROUND(Tabla1[[#This Row],[VALOR GLOSA DEFINITIVA]]-Tabla1[[#This Row],[VALOR LEVANTADO EN LIQUIDACION]],0)</f>
        <v>0</v>
      </c>
      <c r="AD458" s="44"/>
    </row>
    <row r="459" spans="2:30" s="30" customFormat="1" ht="68.25" hidden="1" customHeight="1" x14ac:dyDescent="0.3">
      <c r="B459" s="63"/>
      <c r="C459" s="42"/>
      <c r="D459" s="43"/>
      <c r="E459" s="37"/>
      <c r="F459" s="35"/>
      <c r="G459" s="35"/>
      <c r="H459" s="35"/>
      <c r="I459" s="35"/>
      <c r="J459" s="35"/>
      <c r="K459" s="35"/>
      <c r="L459" s="37"/>
      <c r="M459" s="36"/>
      <c r="N459" s="37"/>
      <c r="O459" s="38"/>
      <c r="P459" s="39"/>
      <c r="Q459" s="40"/>
      <c r="R459" s="64"/>
      <c r="S459" s="60"/>
      <c r="T459" s="71"/>
      <c r="U459" s="33"/>
      <c r="V459" s="67"/>
      <c r="W459" s="75"/>
      <c r="X459" s="41"/>
      <c r="Y459" s="37"/>
      <c r="Z459" s="91"/>
      <c r="AA459" s="37"/>
      <c r="AB459" s="37"/>
      <c r="AC459" s="41">
        <f>ROUND(Tabla1[[#This Row],[VALOR GLOSA DEFINITIVA]]-Tabla1[[#This Row],[VALOR LEVANTADO EN LIQUIDACION]],0)</f>
        <v>0</v>
      </c>
      <c r="AD459" s="44"/>
    </row>
    <row r="460" spans="2:30" s="30" customFormat="1" ht="68.25" hidden="1" customHeight="1" x14ac:dyDescent="0.3">
      <c r="B460" s="63"/>
      <c r="C460" s="42"/>
      <c r="D460" s="43"/>
      <c r="E460" s="37"/>
      <c r="F460" s="35"/>
      <c r="G460" s="35"/>
      <c r="H460" s="35"/>
      <c r="I460" s="35"/>
      <c r="J460" s="35"/>
      <c r="K460" s="35"/>
      <c r="L460" s="37"/>
      <c r="M460" s="36"/>
      <c r="N460" s="37"/>
      <c r="O460" s="38"/>
      <c r="P460" s="39"/>
      <c r="Q460" s="40"/>
      <c r="R460" s="64"/>
      <c r="S460" s="60"/>
      <c r="T460" s="71"/>
      <c r="U460" s="33"/>
      <c r="V460" s="67"/>
      <c r="W460" s="75"/>
      <c r="X460" s="41"/>
      <c r="Y460" s="37"/>
      <c r="Z460" s="91"/>
      <c r="AA460" s="37"/>
      <c r="AB460" s="37"/>
      <c r="AC460" s="41">
        <f>ROUND(Tabla1[[#This Row],[VALOR GLOSA DEFINITIVA]]-Tabla1[[#This Row],[VALOR LEVANTADO EN LIQUIDACION]],0)</f>
        <v>0</v>
      </c>
      <c r="AD460" s="44"/>
    </row>
    <row r="461" spans="2:30" s="30" customFormat="1" ht="68.25" hidden="1" customHeight="1" x14ac:dyDescent="0.3">
      <c r="B461" s="63"/>
      <c r="C461" s="42"/>
      <c r="D461" s="43"/>
      <c r="E461" s="37"/>
      <c r="F461" s="35"/>
      <c r="G461" s="35"/>
      <c r="H461" s="35"/>
      <c r="I461" s="35"/>
      <c r="J461" s="35"/>
      <c r="K461" s="35"/>
      <c r="L461" s="37"/>
      <c r="M461" s="36"/>
      <c r="N461" s="37"/>
      <c r="O461" s="38"/>
      <c r="P461" s="39"/>
      <c r="Q461" s="40"/>
      <c r="R461" s="64"/>
      <c r="S461" s="60"/>
      <c r="T461" s="71"/>
      <c r="U461" s="33"/>
      <c r="V461" s="67"/>
      <c r="W461" s="75"/>
      <c r="X461" s="41"/>
      <c r="Y461" s="37"/>
      <c r="Z461" s="91"/>
      <c r="AA461" s="37"/>
      <c r="AB461" s="37"/>
      <c r="AC461" s="41">
        <f>ROUND(Tabla1[[#This Row],[VALOR GLOSA DEFINITIVA]]-Tabla1[[#This Row],[VALOR LEVANTADO EN LIQUIDACION]],0)</f>
        <v>0</v>
      </c>
      <c r="AD461" s="44"/>
    </row>
    <row r="462" spans="2:30" s="30" customFormat="1" ht="68.25" hidden="1" customHeight="1" x14ac:dyDescent="0.3">
      <c r="B462" s="63"/>
      <c r="C462" s="42"/>
      <c r="D462" s="43"/>
      <c r="E462" s="37"/>
      <c r="F462" s="35"/>
      <c r="G462" s="35"/>
      <c r="H462" s="35"/>
      <c r="I462" s="35"/>
      <c r="J462" s="35"/>
      <c r="K462" s="35"/>
      <c r="L462" s="37"/>
      <c r="M462" s="36"/>
      <c r="N462" s="37"/>
      <c r="O462" s="38"/>
      <c r="P462" s="39"/>
      <c r="Q462" s="40"/>
      <c r="R462" s="64"/>
      <c r="S462" s="60"/>
      <c r="T462" s="71"/>
      <c r="U462" s="33"/>
      <c r="V462" s="67"/>
      <c r="W462" s="75"/>
      <c r="X462" s="41"/>
      <c r="Y462" s="37"/>
      <c r="Z462" s="91"/>
      <c r="AA462" s="37"/>
      <c r="AB462" s="37"/>
      <c r="AC462" s="41">
        <f>ROUND(Tabla1[[#This Row],[VALOR GLOSA DEFINITIVA]]-Tabla1[[#This Row],[VALOR LEVANTADO EN LIQUIDACION]],0)</f>
        <v>0</v>
      </c>
      <c r="AD462" s="44"/>
    </row>
    <row r="463" spans="2:30" s="30" customFormat="1" ht="68.25" hidden="1" customHeight="1" x14ac:dyDescent="0.3">
      <c r="B463" s="63"/>
      <c r="C463" s="42"/>
      <c r="D463" s="43"/>
      <c r="E463" s="37"/>
      <c r="F463" s="35"/>
      <c r="G463" s="35"/>
      <c r="H463" s="35"/>
      <c r="I463" s="35"/>
      <c r="J463" s="35"/>
      <c r="K463" s="35"/>
      <c r="L463" s="37"/>
      <c r="M463" s="36"/>
      <c r="N463" s="37"/>
      <c r="O463" s="38"/>
      <c r="P463" s="39"/>
      <c r="Q463" s="40"/>
      <c r="R463" s="64"/>
      <c r="S463" s="60"/>
      <c r="T463" s="71"/>
      <c r="U463" s="33"/>
      <c r="V463" s="67"/>
      <c r="W463" s="75"/>
      <c r="X463" s="41"/>
      <c r="Y463" s="37"/>
      <c r="Z463" s="91"/>
      <c r="AA463" s="37"/>
      <c r="AB463" s="37"/>
      <c r="AC463" s="41">
        <f>ROUND(Tabla1[[#This Row],[VALOR GLOSA DEFINITIVA]]-Tabla1[[#This Row],[VALOR LEVANTADO EN LIQUIDACION]],0)</f>
        <v>0</v>
      </c>
      <c r="AD463" s="44"/>
    </row>
    <row r="464" spans="2:30" s="30" customFormat="1" ht="68.25" hidden="1" customHeight="1" x14ac:dyDescent="0.3">
      <c r="B464" s="63"/>
      <c r="C464" s="42"/>
      <c r="D464" s="43"/>
      <c r="E464" s="37"/>
      <c r="F464" s="35"/>
      <c r="G464" s="35"/>
      <c r="H464" s="35"/>
      <c r="I464" s="35"/>
      <c r="J464" s="35"/>
      <c r="K464" s="35"/>
      <c r="L464" s="37"/>
      <c r="M464" s="36"/>
      <c r="N464" s="37"/>
      <c r="O464" s="38"/>
      <c r="P464" s="39"/>
      <c r="Q464" s="40"/>
      <c r="R464" s="64"/>
      <c r="S464" s="60"/>
      <c r="T464" s="71"/>
      <c r="U464" s="33"/>
      <c r="V464" s="67"/>
      <c r="W464" s="75"/>
      <c r="X464" s="41"/>
      <c r="Y464" s="37"/>
      <c r="Z464" s="91"/>
      <c r="AA464" s="37"/>
      <c r="AB464" s="37"/>
      <c r="AC464" s="41">
        <f>ROUND(Tabla1[[#This Row],[VALOR GLOSA DEFINITIVA]]-Tabla1[[#This Row],[VALOR LEVANTADO EN LIQUIDACION]],0)</f>
        <v>0</v>
      </c>
      <c r="AD464" s="44"/>
    </row>
    <row r="465" spans="2:30" s="30" customFormat="1" ht="68.25" hidden="1" customHeight="1" x14ac:dyDescent="0.3">
      <c r="B465" s="63"/>
      <c r="C465" s="42"/>
      <c r="D465" s="43"/>
      <c r="E465" s="37"/>
      <c r="F465" s="35"/>
      <c r="G465" s="35"/>
      <c r="H465" s="35"/>
      <c r="I465" s="35"/>
      <c r="J465" s="35"/>
      <c r="K465" s="35"/>
      <c r="L465" s="37"/>
      <c r="M465" s="36"/>
      <c r="N465" s="37"/>
      <c r="O465" s="38"/>
      <c r="P465" s="39"/>
      <c r="Q465" s="40"/>
      <c r="R465" s="64"/>
      <c r="S465" s="60"/>
      <c r="T465" s="71"/>
      <c r="U465" s="33"/>
      <c r="V465" s="67"/>
      <c r="W465" s="75"/>
      <c r="X465" s="41"/>
      <c r="Y465" s="37"/>
      <c r="Z465" s="91"/>
      <c r="AA465" s="37"/>
      <c r="AB465" s="37"/>
      <c r="AC465" s="41">
        <f>ROUND(Tabla1[[#This Row],[VALOR GLOSA DEFINITIVA]]-Tabla1[[#This Row],[VALOR LEVANTADO EN LIQUIDACION]],0)</f>
        <v>0</v>
      </c>
      <c r="AD465" s="44"/>
    </row>
    <row r="466" spans="2:30" s="30" customFormat="1" ht="68.25" hidden="1" customHeight="1" x14ac:dyDescent="0.3">
      <c r="B466" s="63"/>
      <c r="C466" s="42"/>
      <c r="D466" s="43"/>
      <c r="E466" s="37"/>
      <c r="F466" s="35"/>
      <c r="G466" s="35"/>
      <c r="H466" s="35"/>
      <c r="I466" s="35"/>
      <c r="J466" s="35"/>
      <c r="K466" s="35"/>
      <c r="L466" s="37"/>
      <c r="M466" s="36"/>
      <c r="N466" s="37"/>
      <c r="O466" s="38"/>
      <c r="P466" s="39"/>
      <c r="Q466" s="40"/>
      <c r="R466" s="64"/>
      <c r="S466" s="60"/>
      <c r="T466" s="71"/>
      <c r="U466" s="33"/>
      <c r="V466" s="67"/>
      <c r="W466" s="75"/>
      <c r="X466" s="41"/>
      <c r="Y466" s="37"/>
      <c r="Z466" s="91"/>
      <c r="AA466" s="37"/>
      <c r="AB466" s="37"/>
      <c r="AC466" s="41">
        <f>ROUND(Tabla1[[#This Row],[VALOR GLOSA DEFINITIVA]]-Tabla1[[#This Row],[VALOR LEVANTADO EN LIQUIDACION]],0)</f>
        <v>0</v>
      </c>
      <c r="AD466" s="44"/>
    </row>
    <row r="467" spans="2:30" s="30" customFormat="1" ht="68.25" hidden="1" customHeight="1" x14ac:dyDescent="0.3">
      <c r="B467" s="63"/>
      <c r="C467" s="42"/>
      <c r="D467" s="43"/>
      <c r="E467" s="37"/>
      <c r="F467" s="35"/>
      <c r="G467" s="35"/>
      <c r="H467" s="35"/>
      <c r="I467" s="35"/>
      <c r="J467" s="35"/>
      <c r="K467" s="35"/>
      <c r="L467" s="37"/>
      <c r="M467" s="36"/>
      <c r="N467" s="37"/>
      <c r="O467" s="38"/>
      <c r="P467" s="39"/>
      <c r="Q467" s="40"/>
      <c r="R467" s="64"/>
      <c r="S467" s="60"/>
      <c r="T467" s="71"/>
      <c r="U467" s="33"/>
      <c r="V467" s="67"/>
      <c r="W467" s="75"/>
      <c r="X467" s="41"/>
      <c r="Y467" s="37"/>
      <c r="Z467" s="91"/>
      <c r="AA467" s="37"/>
      <c r="AB467" s="37"/>
      <c r="AC467" s="41">
        <f>ROUND(Tabla1[[#This Row],[VALOR GLOSA DEFINITIVA]]-Tabla1[[#This Row],[VALOR LEVANTADO EN LIQUIDACION]],0)</f>
        <v>0</v>
      </c>
      <c r="AD467" s="44"/>
    </row>
    <row r="468" spans="2:30" s="30" customFormat="1" ht="68.25" hidden="1" customHeight="1" x14ac:dyDescent="0.3">
      <c r="B468" s="63"/>
      <c r="C468" s="42"/>
      <c r="D468" s="43"/>
      <c r="E468" s="37"/>
      <c r="F468" s="35"/>
      <c r="G468" s="35"/>
      <c r="H468" s="35"/>
      <c r="I468" s="35"/>
      <c r="J468" s="35"/>
      <c r="K468" s="35"/>
      <c r="L468" s="37"/>
      <c r="M468" s="36"/>
      <c r="N468" s="37"/>
      <c r="O468" s="38"/>
      <c r="P468" s="39"/>
      <c r="Q468" s="40"/>
      <c r="R468" s="64"/>
      <c r="S468" s="60"/>
      <c r="T468" s="71"/>
      <c r="U468" s="33"/>
      <c r="V468" s="67"/>
      <c r="W468" s="75"/>
      <c r="X468" s="41"/>
      <c r="Y468" s="37"/>
      <c r="Z468" s="91"/>
      <c r="AA468" s="37"/>
      <c r="AB468" s="37"/>
      <c r="AC468" s="41">
        <f>ROUND(Tabla1[[#This Row],[VALOR GLOSA DEFINITIVA]]-Tabla1[[#This Row],[VALOR LEVANTADO EN LIQUIDACION]],0)</f>
        <v>0</v>
      </c>
      <c r="AD468" s="44"/>
    </row>
    <row r="469" spans="2:30" s="30" customFormat="1" ht="68.25" hidden="1" customHeight="1" x14ac:dyDescent="0.3">
      <c r="B469" s="63"/>
      <c r="C469" s="42"/>
      <c r="D469" s="43"/>
      <c r="E469" s="37"/>
      <c r="F469" s="35"/>
      <c r="G469" s="35"/>
      <c r="H469" s="35"/>
      <c r="I469" s="35"/>
      <c r="J469" s="35"/>
      <c r="K469" s="35"/>
      <c r="L469" s="37"/>
      <c r="M469" s="36"/>
      <c r="N469" s="37"/>
      <c r="O469" s="38"/>
      <c r="P469" s="39"/>
      <c r="Q469" s="40"/>
      <c r="R469" s="64"/>
      <c r="S469" s="60"/>
      <c r="T469" s="71"/>
      <c r="U469" s="33"/>
      <c r="V469" s="67"/>
      <c r="W469" s="75"/>
      <c r="X469" s="41"/>
      <c r="Y469" s="37"/>
      <c r="Z469" s="91"/>
      <c r="AA469" s="37"/>
      <c r="AB469" s="37"/>
      <c r="AC469" s="41">
        <f>ROUND(Tabla1[[#This Row],[VALOR GLOSA DEFINITIVA]]-Tabla1[[#This Row],[VALOR LEVANTADO EN LIQUIDACION]],0)</f>
        <v>0</v>
      </c>
      <c r="AD469" s="44"/>
    </row>
    <row r="470" spans="2:30" s="30" customFormat="1" ht="68.25" hidden="1" customHeight="1" x14ac:dyDescent="0.3">
      <c r="B470" s="63"/>
      <c r="C470" s="42"/>
      <c r="D470" s="43"/>
      <c r="E470" s="37"/>
      <c r="F470" s="35"/>
      <c r="G470" s="35"/>
      <c r="H470" s="35"/>
      <c r="I470" s="35"/>
      <c r="J470" s="35"/>
      <c r="K470" s="35"/>
      <c r="L470" s="37"/>
      <c r="M470" s="36"/>
      <c r="N470" s="37"/>
      <c r="O470" s="38"/>
      <c r="P470" s="39"/>
      <c r="Q470" s="40"/>
      <c r="R470" s="64"/>
      <c r="S470" s="60"/>
      <c r="T470" s="71"/>
      <c r="U470" s="33"/>
      <c r="V470" s="67"/>
      <c r="W470" s="75"/>
      <c r="X470" s="41"/>
      <c r="Y470" s="37"/>
      <c r="Z470" s="91"/>
      <c r="AA470" s="37"/>
      <c r="AB470" s="37"/>
      <c r="AC470" s="41">
        <f>ROUND(Tabla1[[#This Row],[VALOR GLOSA DEFINITIVA]]-Tabla1[[#This Row],[VALOR LEVANTADO EN LIQUIDACION]],0)</f>
        <v>0</v>
      </c>
      <c r="AD470" s="44"/>
    </row>
    <row r="471" spans="2:30" s="30" customFormat="1" ht="68.25" hidden="1" customHeight="1" x14ac:dyDescent="0.3">
      <c r="B471" s="63"/>
      <c r="C471" s="42"/>
      <c r="D471" s="43"/>
      <c r="E471" s="37"/>
      <c r="F471" s="35"/>
      <c r="G471" s="35"/>
      <c r="H471" s="35"/>
      <c r="I471" s="35"/>
      <c r="J471" s="35"/>
      <c r="K471" s="35"/>
      <c r="L471" s="37"/>
      <c r="M471" s="36"/>
      <c r="N471" s="37"/>
      <c r="O471" s="38"/>
      <c r="P471" s="39"/>
      <c r="Q471" s="40"/>
      <c r="R471" s="64"/>
      <c r="S471" s="60"/>
      <c r="T471" s="71"/>
      <c r="U471" s="33"/>
      <c r="V471" s="67"/>
      <c r="W471" s="75"/>
      <c r="X471" s="41"/>
      <c r="Y471" s="37"/>
      <c r="Z471" s="91"/>
      <c r="AA471" s="37"/>
      <c r="AB471" s="37"/>
      <c r="AC471" s="41">
        <f>ROUND(Tabla1[[#This Row],[VALOR GLOSA DEFINITIVA]]-Tabla1[[#This Row],[VALOR LEVANTADO EN LIQUIDACION]],0)</f>
        <v>0</v>
      </c>
      <c r="AD471" s="44"/>
    </row>
    <row r="472" spans="2:30" s="30" customFormat="1" ht="68.25" hidden="1" customHeight="1" x14ac:dyDescent="0.3">
      <c r="B472" s="63"/>
      <c r="C472" s="42"/>
      <c r="D472" s="43"/>
      <c r="E472" s="37"/>
      <c r="F472" s="35"/>
      <c r="G472" s="35"/>
      <c r="H472" s="35"/>
      <c r="I472" s="35"/>
      <c r="J472" s="35"/>
      <c r="K472" s="35"/>
      <c r="L472" s="37"/>
      <c r="M472" s="36"/>
      <c r="N472" s="37"/>
      <c r="O472" s="38"/>
      <c r="P472" s="39"/>
      <c r="Q472" s="40"/>
      <c r="R472" s="64"/>
      <c r="S472" s="60"/>
      <c r="T472" s="71"/>
      <c r="U472" s="33"/>
      <c r="V472" s="67"/>
      <c r="W472" s="75"/>
      <c r="X472" s="41"/>
      <c r="Y472" s="37"/>
      <c r="Z472" s="91"/>
      <c r="AA472" s="37"/>
      <c r="AB472" s="37"/>
      <c r="AC472" s="41">
        <f>ROUND(Tabla1[[#This Row],[VALOR GLOSA DEFINITIVA]]-Tabla1[[#This Row],[VALOR LEVANTADO EN LIQUIDACION]],0)</f>
        <v>0</v>
      </c>
      <c r="AD472" s="44"/>
    </row>
    <row r="473" spans="2:30" s="30" customFormat="1" ht="68.25" hidden="1" customHeight="1" x14ac:dyDescent="0.3">
      <c r="B473" s="63"/>
      <c r="C473" s="42"/>
      <c r="D473" s="43"/>
      <c r="E473" s="37"/>
      <c r="F473" s="35"/>
      <c r="G473" s="35"/>
      <c r="H473" s="35"/>
      <c r="I473" s="35"/>
      <c r="J473" s="35"/>
      <c r="K473" s="35"/>
      <c r="L473" s="37"/>
      <c r="M473" s="36"/>
      <c r="N473" s="37"/>
      <c r="O473" s="38"/>
      <c r="P473" s="39"/>
      <c r="Q473" s="40"/>
      <c r="R473" s="64"/>
      <c r="S473" s="60"/>
      <c r="T473" s="71"/>
      <c r="U473" s="33"/>
      <c r="V473" s="67"/>
      <c r="W473" s="75"/>
      <c r="X473" s="41"/>
      <c r="Y473" s="37"/>
      <c r="Z473" s="91"/>
      <c r="AA473" s="37"/>
      <c r="AB473" s="37"/>
      <c r="AC473" s="41">
        <f>ROUND(Tabla1[[#This Row],[VALOR GLOSA DEFINITIVA]]-Tabla1[[#This Row],[VALOR LEVANTADO EN LIQUIDACION]],0)</f>
        <v>0</v>
      </c>
      <c r="AD473" s="44"/>
    </row>
    <row r="474" spans="2:30" s="30" customFormat="1" ht="68.25" hidden="1" customHeight="1" x14ac:dyDescent="0.3">
      <c r="B474" s="63"/>
      <c r="C474" s="42"/>
      <c r="D474" s="43"/>
      <c r="E474" s="37"/>
      <c r="F474" s="35"/>
      <c r="G474" s="35"/>
      <c r="H474" s="35"/>
      <c r="I474" s="35"/>
      <c r="J474" s="35"/>
      <c r="K474" s="35"/>
      <c r="L474" s="37"/>
      <c r="M474" s="36"/>
      <c r="N474" s="37"/>
      <c r="O474" s="38"/>
      <c r="P474" s="39"/>
      <c r="Q474" s="40"/>
      <c r="R474" s="64"/>
      <c r="S474" s="60"/>
      <c r="T474" s="71"/>
      <c r="U474" s="33"/>
      <c r="V474" s="67"/>
      <c r="W474" s="75"/>
      <c r="X474" s="41"/>
      <c r="Y474" s="37"/>
      <c r="Z474" s="91"/>
      <c r="AA474" s="37"/>
      <c r="AB474" s="37"/>
      <c r="AC474" s="41">
        <f>ROUND(Tabla1[[#This Row],[VALOR GLOSA DEFINITIVA]]-Tabla1[[#This Row],[VALOR LEVANTADO EN LIQUIDACION]],0)</f>
        <v>0</v>
      </c>
      <c r="AD474" s="44"/>
    </row>
    <row r="475" spans="2:30" s="30" customFormat="1" ht="68.25" hidden="1" customHeight="1" x14ac:dyDescent="0.3">
      <c r="B475" s="63"/>
      <c r="C475" s="42"/>
      <c r="D475" s="43"/>
      <c r="E475" s="37"/>
      <c r="F475" s="35"/>
      <c r="G475" s="35"/>
      <c r="H475" s="35"/>
      <c r="I475" s="35"/>
      <c r="J475" s="35"/>
      <c r="K475" s="35"/>
      <c r="L475" s="37"/>
      <c r="M475" s="36"/>
      <c r="N475" s="37"/>
      <c r="O475" s="38"/>
      <c r="P475" s="39"/>
      <c r="Q475" s="40"/>
      <c r="R475" s="64"/>
      <c r="S475" s="60"/>
      <c r="T475" s="71"/>
      <c r="U475" s="33"/>
      <c r="V475" s="67"/>
      <c r="W475" s="75"/>
      <c r="X475" s="41"/>
      <c r="Y475" s="37"/>
      <c r="Z475" s="91"/>
      <c r="AA475" s="37"/>
      <c r="AB475" s="37"/>
      <c r="AC475" s="41">
        <f>ROUND(Tabla1[[#This Row],[VALOR GLOSA DEFINITIVA]]-Tabla1[[#This Row],[VALOR LEVANTADO EN LIQUIDACION]],0)</f>
        <v>0</v>
      </c>
      <c r="AD475" s="44"/>
    </row>
    <row r="476" spans="2:30" s="30" customFormat="1" ht="68.25" hidden="1" customHeight="1" x14ac:dyDescent="0.3">
      <c r="B476" s="63"/>
      <c r="C476" s="42"/>
      <c r="D476" s="43"/>
      <c r="E476" s="37"/>
      <c r="F476" s="35"/>
      <c r="G476" s="35"/>
      <c r="H476" s="35"/>
      <c r="I476" s="35"/>
      <c r="J476" s="35"/>
      <c r="K476" s="35"/>
      <c r="L476" s="37"/>
      <c r="M476" s="36"/>
      <c r="N476" s="37"/>
      <c r="O476" s="38"/>
      <c r="P476" s="39"/>
      <c r="Q476" s="40"/>
      <c r="R476" s="64"/>
      <c r="S476" s="60"/>
      <c r="T476" s="71"/>
      <c r="U476" s="33"/>
      <c r="V476" s="67"/>
      <c r="W476" s="75"/>
      <c r="X476" s="41"/>
      <c r="Y476" s="37"/>
      <c r="Z476" s="91"/>
      <c r="AA476" s="37"/>
      <c r="AB476" s="37"/>
      <c r="AC476" s="41">
        <f>ROUND(Tabla1[[#This Row],[VALOR GLOSA DEFINITIVA]]-Tabla1[[#This Row],[VALOR LEVANTADO EN LIQUIDACION]],0)</f>
        <v>0</v>
      </c>
      <c r="AD476" s="44"/>
    </row>
    <row r="477" spans="2:30" s="30" customFormat="1" ht="68.25" hidden="1" customHeight="1" x14ac:dyDescent="0.3">
      <c r="B477" s="63"/>
      <c r="C477" s="42"/>
      <c r="D477" s="43"/>
      <c r="E477" s="37"/>
      <c r="F477" s="35"/>
      <c r="G477" s="35"/>
      <c r="H477" s="35"/>
      <c r="I477" s="35"/>
      <c r="J477" s="35"/>
      <c r="K477" s="35"/>
      <c r="L477" s="37"/>
      <c r="M477" s="36"/>
      <c r="N477" s="37"/>
      <c r="O477" s="38"/>
      <c r="P477" s="39"/>
      <c r="Q477" s="40"/>
      <c r="R477" s="64"/>
      <c r="S477" s="60"/>
      <c r="T477" s="71"/>
      <c r="U477" s="33"/>
      <c r="V477" s="67"/>
      <c r="W477" s="75"/>
      <c r="X477" s="41"/>
      <c r="Y477" s="37"/>
      <c r="Z477" s="91"/>
      <c r="AA477" s="37"/>
      <c r="AB477" s="37"/>
      <c r="AC477" s="41">
        <f>ROUND(Tabla1[[#This Row],[VALOR GLOSA DEFINITIVA]]-Tabla1[[#This Row],[VALOR LEVANTADO EN LIQUIDACION]],0)</f>
        <v>0</v>
      </c>
      <c r="AD477" s="44"/>
    </row>
    <row r="478" spans="2:30" s="30" customFormat="1" ht="68.25" hidden="1" customHeight="1" x14ac:dyDescent="0.3">
      <c r="B478" s="63"/>
      <c r="C478" s="42"/>
      <c r="D478" s="43"/>
      <c r="E478" s="37"/>
      <c r="F478" s="35"/>
      <c r="G478" s="35"/>
      <c r="H478" s="35"/>
      <c r="I478" s="35"/>
      <c r="J478" s="35"/>
      <c r="K478" s="35"/>
      <c r="L478" s="37"/>
      <c r="M478" s="36"/>
      <c r="N478" s="37"/>
      <c r="O478" s="38"/>
      <c r="P478" s="39"/>
      <c r="Q478" s="40"/>
      <c r="R478" s="64"/>
      <c r="S478" s="60"/>
      <c r="T478" s="71"/>
      <c r="U478" s="33"/>
      <c r="V478" s="67"/>
      <c r="W478" s="75"/>
      <c r="X478" s="41"/>
      <c r="Y478" s="37"/>
      <c r="Z478" s="91"/>
      <c r="AA478" s="37"/>
      <c r="AB478" s="37"/>
      <c r="AC478" s="41">
        <f>ROUND(Tabla1[[#This Row],[VALOR GLOSA DEFINITIVA]]-Tabla1[[#This Row],[VALOR LEVANTADO EN LIQUIDACION]],0)</f>
        <v>0</v>
      </c>
      <c r="AD478" s="44"/>
    </row>
    <row r="479" spans="2:30" s="30" customFormat="1" ht="68.25" hidden="1" customHeight="1" x14ac:dyDescent="0.3">
      <c r="B479" s="63"/>
      <c r="C479" s="42"/>
      <c r="D479" s="43"/>
      <c r="E479" s="37"/>
      <c r="F479" s="35"/>
      <c r="G479" s="35"/>
      <c r="H479" s="35"/>
      <c r="I479" s="35"/>
      <c r="J479" s="35"/>
      <c r="K479" s="35"/>
      <c r="L479" s="37"/>
      <c r="M479" s="36"/>
      <c r="N479" s="37"/>
      <c r="O479" s="38"/>
      <c r="P479" s="39"/>
      <c r="Q479" s="40"/>
      <c r="R479" s="64"/>
      <c r="S479" s="60"/>
      <c r="T479" s="71"/>
      <c r="U479" s="33"/>
      <c r="V479" s="67"/>
      <c r="W479" s="75"/>
      <c r="X479" s="41"/>
      <c r="Y479" s="37"/>
      <c r="Z479" s="91"/>
      <c r="AA479" s="37"/>
      <c r="AB479" s="37"/>
      <c r="AC479" s="41">
        <f>ROUND(Tabla1[[#This Row],[VALOR GLOSA DEFINITIVA]]-Tabla1[[#This Row],[VALOR LEVANTADO EN LIQUIDACION]],0)</f>
        <v>0</v>
      </c>
      <c r="AD479" s="44"/>
    </row>
    <row r="480" spans="2:30" s="30" customFormat="1" ht="68.25" hidden="1" customHeight="1" x14ac:dyDescent="0.3">
      <c r="B480" s="63"/>
      <c r="C480" s="42"/>
      <c r="D480" s="43"/>
      <c r="E480" s="37"/>
      <c r="F480" s="35"/>
      <c r="G480" s="35"/>
      <c r="H480" s="35"/>
      <c r="I480" s="35"/>
      <c r="J480" s="35"/>
      <c r="K480" s="35"/>
      <c r="L480" s="37"/>
      <c r="M480" s="36"/>
      <c r="N480" s="37"/>
      <c r="O480" s="38"/>
      <c r="P480" s="39"/>
      <c r="Q480" s="40"/>
      <c r="R480" s="64"/>
      <c r="S480" s="60"/>
      <c r="T480" s="71"/>
      <c r="U480" s="33"/>
      <c r="V480" s="67"/>
      <c r="W480" s="75"/>
      <c r="X480" s="41"/>
      <c r="Y480" s="37"/>
      <c r="Z480" s="91"/>
      <c r="AA480" s="37"/>
      <c r="AB480" s="37"/>
      <c r="AC480" s="41">
        <f>ROUND(Tabla1[[#This Row],[VALOR GLOSA DEFINITIVA]]-Tabla1[[#This Row],[VALOR LEVANTADO EN LIQUIDACION]],0)</f>
        <v>0</v>
      </c>
      <c r="AD480" s="44"/>
    </row>
    <row r="481" spans="2:30" s="30" customFormat="1" ht="68.25" hidden="1" customHeight="1" x14ac:dyDescent="0.3">
      <c r="B481" s="63"/>
      <c r="C481" s="42"/>
      <c r="D481" s="43"/>
      <c r="E481" s="37"/>
      <c r="F481" s="35"/>
      <c r="G481" s="35"/>
      <c r="H481" s="35"/>
      <c r="I481" s="35"/>
      <c r="J481" s="35"/>
      <c r="K481" s="35"/>
      <c r="L481" s="37"/>
      <c r="M481" s="36"/>
      <c r="N481" s="37"/>
      <c r="O481" s="38"/>
      <c r="P481" s="39"/>
      <c r="Q481" s="40"/>
      <c r="R481" s="64"/>
      <c r="S481" s="60"/>
      <c r="T481" s="71"/>
      <c r="U481" s="33"/>
      <c r="V481" s="67"/>
      <c r="W481" s="75"/>
      <c r="X481" s="41"/>
      <c r="Y481" s="37"/>
      <c r="Z481" s="91"/>
      <c r="AA481" s="37"/>
      <c r="AB481" s="37"/>
      <c r="AC481" s="41">
        <f>ROUND(Tabla1[[#This Row],[VALOR GLOSA DEFINITIVA]]-Tabla1[[#This Row],[VALOR LEVANTADO EN LIQUIDACION]],0)</f>
        <v>0</v>
      </c>
      <c r="AD481" s="44"/>
    </row>
    <row r="482" spans="2:30" s="30" customFormat="1" ht="68.25" hidden="1" customHeight="1" x14ac:dyDescent="0.3">
      <c r="B482" s="63"/>
      <c r="C482" s="42"/>
      <c r="D482" s="43"/>
      <c r="E482" s="37"/>
      <c r="F482" s="35"/>
      <c r="G482" s="35"/>
      <c r="H482" s="35"/>
      <c r="I482" s="35"/>
      <c r="J482" s="35"/>
      <c r="K482" s="35"/>
      <c r="L482" s="37"/>
      <c r="M482" s="36"/>
      <c r="N482" s="37"/>
      <c r="O482" s="38"/>
      <c r="P482" s="39"/>
      <c r="Q482" s="40"/>
      <c r="R482" s="64"/>
      <c r="S482" s="60"/>
      <c r="T482" s="71"/>
      <c r="U482" s="33"/>
      <c r="V482" s="67"/>
      <c r="W482" s="75"/>
      <c r="X482" s="41"/>
      <c r="Y482" s="37"/>
      <c r="Z482" s="91"/>
      <c r="AA482" s="37"/>
      <c r="AB482" s="37"/>
      <c r="AC482" s="41">
        <f>ROUND(Tabla1[[#This Row],[VALOR GLOSA DEFINITIVA]]-Tabla1[[#This Row],[VALOR LEVANTADO EN LIQUIDACION]],0)</f>
        <v>0</v>
      </c>
      <c r="AD482" s="44"/>
    </row>
    <row r="483" spans="2:30" s="30" customFormat="1" ht="68.25" hidden="1" customHeight="1" x14ac:dyDescent="0.3">
      <c r="B483" s="63"/>
      <c r="C483" s="42"/>
      <c r="D483" s="43"/>
      <c r="E483" s="37"/>
      <c r="F483" s="35"/>
      <c r="G483" s="35"/>
      <c r="H483" s="35"/>
      <c r="I483" s="35"/>
      <c r="J483" s="35"/>
      <c r="K483" s="35"/>
      <c r="L483" s="37"/>
      <c r="M483" s="36"/>
      <c r="N483" s="37"/>
      <c r="O483" s="38"/>
      <c r="P483" s="39"/>
      <c r="Q483" s="40"/>
      <c r="R483" s="64"/>
      <c r="S483" s="60"/>
      <c r="T483" s="71"/>
      <c r="U483" s="33"/>
      <c r="V483" s="67"/>
      <c r="W483" s="75"/>
      <c r="X483" s="41"/>
      <c r="Y483" s="37"/>
      <c r="Z483" s="91"/>
      <c r="AA483" s="37"/>
      <c r="AB483" s="37"/>
      <c r="AC483" s="41">
        <f>ROUND(Tabla1[[#This Row],[VALOR GLOSA DEFINITIVA]]-Tabla1[[#This Row],[VALOR LEVANTADO EN LIQUIDACION]],0)</f>
        <v>0</v>
      </c>
      <c r="AD483" s="44"/>
    </row>
    <row r="484" spans="2:30" s="30" customFormat="1" ht="68.25" hidden="1" customHeight="1" x14ac:dyDescent="0.3">
      <c r="B484" s="63"/>
      <c r="C484" s="42"/>
      <c r="D484" s="43"/>
      <c r="E484" s="37"/>
      <c r="F484" s="35"/>
      <c r="G484" s="35"/>
      <c r="H484" s="35"/>
      <c r="I484" s="35"/>
      <c r="J484" s="35"/>
      <c r="K484" s="35"/>
      <c r="L484" s="37"/>
      <c r="M484" s="36"/>
      <c r="N484" s="37"/>
      <c r="O484" s="38"/>
      <c r="P484" s="39"/>
      <c r="Q484" s="40"/>
      <c r="R484" s="64"/>
      <c r="S484" s="60"/>
      <c r="T484" s="71"/>
      <c r="U484" s="33"/>
      <c r="V484" s="67"/>
      <c r="W484" s="75"/>
      <c r="X484" s="41"/>
      <c r="Y484" s="37"/>
      <c r="Z484" s="91"/>
      <c r="AA484" s="37"/>
      <c r="AB484" s="37"/>
      <c r="AC484" s="41">
        <f>ROUND(Tabla1[[#This Row],[VALOR GLOSA DEFINITIVA]]-Tabla1[[#This Row],[VALOR LEVANTADO EN LIQUIDACION]],0)</f>
        <v>0</v>
      </c>
      <c r="AD484" s="44"/>
    </row>
    <row r="485" spans="2:30" s="30" customFormat="1" ht="68.25" hidden="1" customHeight="1" x14ac:dyDescent="0.3">
      <c r="B485" s="63"/>
      <c r="C485" s="42"/>
      <c r="D485" s="43"/>
      <c r="E485" s="37"/>
      <c r="F485" s="35"/>
      <c r="G485" s="35"/>
      <c r="H485" s="35"/>
      <c r="I485" s="35"/>
      <c r="J485" s="35"/>
      <c r="K485" s="35"/>
      <c r="L485" s="37"/>
      <c r="M485" s="36"/>
      <c r="N485" s="37"/>
      <c r="O485" s="38"/>
      <c r="P485" s="39"/>
      <c r="Q485" s="40"/>
      <c r="R485" s="64"/>
      <c r="S485" s="60"/>
      <c r="T485" s="71"/>
      <c r="U485" s="33"/>
      <c r="V485" s="67"/>
      <c r="W485" s="75"/>
      <c r="X485" s="41"/>
      <c r="Y485" s="37"/>
      <c r="Z485" s="91"/>
      <c r="AA485" s="37"/>
      <c r="AB485" s="37"/>
      <c r="AC485" s="41">
        <f>ROUND(Tabla1[[#This Row],[VALOR GLOSA DEFINITIVA]]-Tabla1[[#This Row],[VALOR LEVANTADO EN LIQUIDACION]],0)</f>
        <v>0</v>
      </c>
      <c r="AD485" s="44"/>
    </row>
    <row r="486" spans="2:30" s="30" customFormat="1" ht="68.25" hidden="1" customHeight="1" x14ac:dyDescent="0.3">
      <c r="B486" s="63"/>
      <c r="C486" s="42"/>
      <c r="D486" s="43"/>
      <c r="E486" s="37"/>
      <c r="F486" s="35"/>
      <c r="G486" s="35"/>
      <c r="H486" s="35"/>
      <c r="I486" s="35"/>
      <c r="J486" s="35"/>
      <c r="K486" s="35"/>
      <c r="L486" s="37"/>
      <c r="M486" s="36"/>
      <c r="N486" s="37"/>
      <c r="O486" s="38"/>
      <c r="P486" s="39"/>
      <c r="Q486" s="40"/>
      <c r="R486" s="64"/>
      <c r="S486" s="60"/>
      <c r="T486" s="71"/>
      <c r="U486" s="33"/>
      <c r="V486" s="67"/>
      <c r="W486" s="75"/>
      <c r="X486" s="41"/>
      <c r="Y486" s="37"/>
      <c r="Z486" s="91"/>
      <c r="AA486" s="37"/>
      <c r="AB486" s="37"/>
      <c r="AC486" s="41">
        <f>ROUND(Tabla1[[#This Row],[VALOR GLOSA DEFINITIVA]]-Tabla1[[#This Row],[VALOR LEVANTADO EN LIQUIDACION]],0)</f>
        <v>0</v>
      </c>
      <c r="AD486" s="44"/>
    </row>
    <row r="487" spans="2:30" s="30" customFormat="1" ht="68.25" hidden="1" customHeight="1" x14ac:dyDescent="0.3">
      <c r="B487" s="63"/>
      <c r="C487" s="42"/>
      <c r="D487" s="43"/>
      <c r="E487" s="37"/>
      <c r="F487" s="35"/>
      <c r="G487" s="35"/>
      <c r="H487" s="35"/>
      <c r="I487" s="35"/>
      <c r="J487" s="35"/>
      <c r="K487" s="35"/>
      <c r="L487" s="37"/>
      <c r="M487" s="36"/>
      <c r="N487" s="37"/>
      <c r="O487" s="38"/>
      <c r="P487" s="39"/>
      <c r="Q487" s="40"/>
      <c r="R487" s="64"/>
      <c r="S487" s="60"/>
      <c r="T487" s="71"/>
      <c r="U487" s="33"/>
      <c r="V487" s="67"/>
      <c r="W487" s="75"/>
      <c r="X487" s="41"/>
      <c r="Y487" s="37"/>
      <c r="Z487" s="91"/>
      <c r="AA487" s="37"/>
      <c r="AB487" s="37"/>
      <c r="AC487" s="41">
        <f>ROUND(Tabla1[[#This Row],[VALOR GLOSA DEFINITIVA]]-Tabla1[[#This Row],[VALOR LEVANTADO EN LIQUIDACION]],0)</f>
        <v>0</v>
      </c>
      <c r="AD487" s="44"/>
    </row>
    <row r="488" spans="2:30" s="30" customFormat="1" ht="68.25" hidden="1" customHeight="1" x14ac:dyDescent="0.3">
      <c r="B488" s="63"/>
      <c r="C488" s="42"/>
      <c r="D488" s="43"/>
      <c r="E488" s="37"/>
      <c r="F488" s="35"/>
      <c r="G488" s="35"/>
      <c r="H488" s="35"/>
      <c r="I488" s="35"/>
      <c r="J488" s="35"/>
      <c r="K488" s="35"/>
      <c r="L488" s="37"/>
      <c r="M488" s="36"/>
      <c r="N488" s="37"/>
      <c r="O488" s="38"/>
      <c r="P488" s="39"/>
      <c r="Q488" s="40"/>
      <c r="R488" s="64"/>
      <c r="S488" s="60"/>
      <c r="T488" s="71"/>
      <c r="U488" s="33"/>
      <c r="V488" s="67"/>
      <c r="W488" s="75"/>
      <c r="X488" s="41"/>
      <c r="Y488" s="37"/>
      <c r="Z488" s="91"/>
      <c r="AA488" s="37"/>
      <c r="AB488" s="37"/>
      <c r="AC488" s="41">
        <f>ROUND(Tabla1[[#This Row],[VALOR GLOSA DEFINITIVA]]-Tabla1[[#This Row],[VALOR LEVANTADO EN LIQUIDACION]],0)</f>
        <v>0</v>
      </c>
      <c r="AD488" s="44"/>
    </row>
    <row r="489" spans="2:30" s="30" customFormat="1" ht="68.25" hidden="1" customHeight="1" x14ac:dyDescent="0.3">
      <c r="B489" s="63"/>
      <c r="C489" s="42"/>
      <c r="D489" s="43"/>
      <c r="E489" s="37"/>
      <c r="F489" s="35"/>
      <c r="G489" s="35"/>
      <c r="H489" s="35"/>
      <c r="I489" s="35"/>
      <c r="J489" s="35"/>
      <c r="K489" s="35"/>
      <c r="L489" s="37"/>
      <c r="M489" s="36"/>
      <c r="N489" s="37"/>
      <c r="O489" s="38"/>
      <c r="P489" s="39"/>
      <c r="Q489" s="40"/>
      <c r="R489" s="64"/>
      <c r="S489" s="60"/>
      <c r="T489" s="71"/>
      <c r="U489" s="33"/>
      <c r="V489" s="67"/>
      <c r="W489" s="75"/>
      <c r="X489" s="41"/>
      <c r="Y489" s="37"/>
      <c r="Z489" s="91"/>
      <c r="AA489" s="37"/>
      <c r="AB489" s="37"/>
      <c r="AC489" s="41">
        <f>ROUND(Tabla1[[#This Row],[VALOR GLOSA DEFINITIVA]]-Tabla1[[#This Row],[VALOR LEVANTADO EN LIQUIDACION]],0)</f>
        <v>0</v>
      </c>
      <c r="AD489" s="44"/>
    </row>
    <row r="490" spans="2:30" s="30" customFormat="1" ht="68.25" hidden="1" customHeight="1" x14ac:dyDescent="0.3">
      <c r="B490" s="63"/>
      <c r="C490" s="42"/>
      <c r="D490" s="43"/>
      <c r="E490" s="37"/>
      <c r="F490" s="35"/>
      <c r="G490" s="35"/>
      <c r="H490" s="35"/>
      <c r="I490" s="35"/>
      <c r="J490" s="35"/>
      <c r="K490" s="35"/>
      <c r="L490" s="37"/>
      <c r="M490" s="36"/>
      <c r="N490" s="37"/>
      <c r="O490" s="38"/>
      <c r="P490" s="39"/>
      <c r="Q490" s="40"/>
      <c r="R490" s="64"/>
      <c r="S490" s="60"/>
      <c r="T490" s="71"/>
      <c r="U490" s="33"/>
      <c r="V490" s="67"/>
      <c r="W490" s="75"/>
      <c r="X490" s="41"/>
      <c r="Y490" s="37"/>
      <c r="Z490" s="91"/>
      <c r="AA490" s="37"/>
      <c r="AB490" s="37"/>
      <c r="AC490" s="41">
        <f>ROUND(Tabla1[[#This Row],[VALOR GLOSA DEFINITIVA]]-Tabla1[[#This Row],[VALOR LEVANTADO EN LIQUIDACION]],0)</f>
        <v>0</v>
      </c>
      <c r="AD490" s="44"/>
    </row>
    <row r="491" spans="2:30" s="30" customFormat="1" ht="68.25" hidden="1" customHeight="1" x14ac:dyDescent="0.3">
      <c r="B491" s="63"/>
      <c r="C491" s="42"/>
      <c r="D491" s="43"/>
      <c r="E491" s="37"/>
      <c r="F491" s="35"/>
      <c r="G491" s="35"/>
      <c r="H491" s="35"/>
      <c r="I491" s="35"/>
      <c r="J491" s="35"/>
      <c r="K491" s="35"/>
      <c r="L491" s="37"/>
      <c r="M491" s="36"/>
      <c r="N491" s="37"/>
      <c r="O491" s="38"/>
      <c r="P491" s="39"/>
      <c r="Q491" s="40"/>
      <c r="R491" s="64"/>
      <c r="S491" s="60"/>
      <c r="T491" s="71"/>
      <c r="U491" s="33"/>
      <c r="V491" s="67"/>
      <c r="W491" s="75"/>
      <c r="X491" s="41"/>
      <c r="Y491" s="37"/>
      <c r="Z491" s="91"/>
      <c r="AA491" s="37"/>
      <c r="AB491" s="37"/>
      <c r="AC491" s="41">
        <f>ROUND(Tabla1[[#This Row],[VALOR GLOSA DEFINITIVA]]-Tabla1[[#This Row],[VALOR LEVANTADO EN LIQUIDACION]],0)</f>
        <v>0</v>
      </c>
      <c r="AD491" s="44"/>
    </row>
    <row r="492" spans="2:30" s="30" customFormat="1" ht="68.25" hidden="1" customHeight="1" x14ac:dyDescent="0.3">
      <c r="B492" s="63"/>
      <c r="C492" s="42"/>
      <c r="D492" s="43"/>
      <c r="E492" s="37"/>
      <c r="F492" s="35"/>
      <c r="G492" s="35"/>
      <c r="H492" s="35"/>
      <c r="I492" s="35"/>
      <c r="J492" s="35"/>
      <c r="K492" s="35"/>
      <c r="L492" s="37"/>
      <c r="M492" s="36"/>
      <c r="N492" s="37"/>
      <c r="O492" s="38"/>
      <c r="P492" s="39"/>
      <c r="Q492" s="40"/>
      <c r="R492" s="64"/>
      <c r="S492" s="60"/>
      <c r="T492" s="71"/>
      <c r="U492" s="33"/>
      <c r="V492" s="67"/>
      <c r="W492" s="75"/>
      <c r="X492" s="41"/>
      <c r="Y492" s="37"/>
      <c r="Z492" s="91"/>
      <c r="AA492" s="37"/>
      <c r="AB492" s="37"/>
      <c r="AC492" s="41">
        <f>ROUND(Tabla1[[#This Row],[VALOR GLOSA DEFINITIVA]]-Tabla1[[#This Row],[VALOR LEVANTADO EN LIQUIDACION]],0)</f>
        <v>0</v>
      </c>
      <c r="AD492" s="44"/>
    </row>
    <row r="493" spans="2:30" s="30" customFormat="1" ht="68.25" hidden="1" customHeight="1" x14ac:dyDescent="0.3">
      <c r="B493" s="63"/>
      <c r="C493" s="42"/>
      <c r="D493" s="43"/>
      <c r="E493" s="37"/>
      <c r="F493" s="35"/>
      <c r="G493" s="35"/>
      <c r="H493" s="35"/>
      <c r="I493" s="35"/>
      <c r="J493" s="35"/>
      <c r="K493" s="35"/>
      <c r="L493" s="37"/>
      <c r="M493" s="36"/>
      <c r="N493" s="37"/>
      <c r="O493" s="38"/>
      <c r="P493" s="39"/>
      <c r="Q493" s="40"/>
      <c r="R493" s="64"/>
      <c r="S493" s="60"/>
      <c r="T493" s="71"/>
      <c r="U493" s="33"/>
      <c r="V493" s="67"/>
      <c r="W493" s="75"/>
      <c r="X493" s="41"/>
      <c r="Y493" s="37"/>
      <c r="Z493" s="91"/>
      <c r="AA493" s="37"/>
      <c r="AB493" s="37"/>
      <c r="AC493" s="41">
        <f>ROUND(Tabla1[[#This Row],[VALOR GLOSA DEFINITIVA]]-Tabla1[[#This Row],[VALOR LEVANTADO EN LIQUIDACION]],0)</f>
        <v>0</v>
      </c>
      <c r="AD493" s="44"/>
    </row>
    <row r="494" spans="2:30" s="30" customFormat="1" ht="68.25" hidden="1" customHeight="1" x14ac:dyDescent="0.3">
      <c r="B494" s="63"/>
      <c r="C494" s="42"/>
      <c r="D494" s="43"/>
      <c r="E494" s="37"/>
      <c r="F494" s="35"/>
      <c r="G494" s="35"/>
      <c r="H494" s="35"/>
      <c r="I494" s="35"/>
      <c r="J494" s="35"/>
      <c r="K494" s="35"/>
      <c r="L494" s="37"/>
      <c r="M494" s="36"/>
      <c r="N494" s="37"/>
      <c r="O494" s="38"/>
      <c r="P494" s="39"/>
      <c r="Q494" s="40"/>
      <c r="R494" s="64"/>
      <c r="S494" s="60"/>
      <c r="T494" s="71"/>
      <c r="U494" s="33"/>
      <c r="V494" s="67"/>
      <c r="W494" s="75"/>
      <c r="X494" s="41"/>
      <c r="Y494" s="37"/>
      <c r="Z494" s="91"/>
      <c r="AA494" s="37"/>
      <c r="AB494" s="37"/>
      <c r="AC494" s="41">
        <f>ROUND(Tabla1[[#This Row],[VALOR GLOSA DEFINITIVA]]-Tabla1[[#This Row],[VALOR LEVANTADO EN LIQUIDACION]],0)</f>
        <v>0</v>
      </c>
      <c r="AD494" s="44"/>
    </row>
    <row r="495" spans="2:30" s="30" customFormat="1" ht="68.25" hidden="1" customHeight="1" x14ac:dyDescent="0.3">
      <c r="B495" s="63"/>
      <c r="C495" s="42"/>
      <c r="D495" s="43"/>
      <c r="E495" s="37"/>
      <c r="F495" s="35"/>
      <c r="G495" s="35"/>
      <c r="H495" s="35"/>
      <c r="I495" s="35"/>
      <c r="J495" s="35"/>
      <c r="K495" s="35"/>
      <c r="L495" s="37"/>
      <c r="M495" s="36"/>
      <c r="N495" s="37"/>
      <c r="O495" s="38"/>
      <c r="P495" s="39"/>
      <c r="Q495" s="40"/>
      <c r="R495" s="64"/>
      <c r="S495" s="60"/>
      <c r="T495" s="71"/>
      <c r="U495" s="33"/>
      <c r="V495" s="67"/>
      <c r="W495" s="75"/>
      <c r="X495" s="41"/>
      <c r="Y495" s="37"/>
      <c r="Z495" s="91"/>
      <c r="AA495" s="37"/>
      <c r="AB495" s="37"/>
      <c r="AC495" s="41">
        <f>ROUND(Tabla1[[#This Row],[VALOR GLOSA DEFINITIVA]]-Tabla1[[#This Row],[VALOR LEVANTADO EN LIQUIDACION]],0)</f>
        <v>0</v>
      </c>
      <c r="AD495" s="44"/>
    </row>
    <row r="496" spans="2:30" s="30" customFormat="1" ht="68.25" hidden="1" customHeight="1" x14ac:dyDescent="0.3">
      <c r="B496" s="63"/>
      <c r="C496" s="42"/>
      <c r="D496" s="43"/>
      <c r="E496" s="37"/>
      <c r="F496" s="35"/>
      <c r="G496" s="35"/>
      <c r="H496" s="35"/>
      <c r="I496" s="35"/>
      <c r="J496" s="35"/>
      <c r="K496" s="35"/>
      <c r="L496" s="37"/>
      <c r="M496" s="36"/>
      <c r="N496" s="37"/>
      <c r="O496" s="38"/>
      <c r="P496" s="39"/>
      <c r="Q496" s="40"/>
      <c r="R496" s="64"/>
      <c r="S496" s="60"/>
      <c r="T496" s="71"/>
      <c r="U496" s="33"/>
      <c r="V496" s="67"/>
      <c r="W496" s="75"/>
      <c r="X496" s="41"/>
      <c r="Y496" s="37"/>
      <c r="Z496" s="91"/>
      <c r="AA496" s="37"/>
      <c r="AB496" s="37"/>
      <c r="AC496" s="41">
        <f>ROUND(Tabla1[[#This Row],[VALOR GLOSA DEFINITIVA]]-Tabla1[[#This Row],[VALOR LEVANTADO EN LIQUIDACION]],0)</f>
        <v>0</v>
      </c>
      <c r="AD496" s="44"/>
    </row>
    <row r="497" spans="2:30" s="30" customFormat="1" ht="68.25" hidden="1" customHeight="1" x14ac:dyDescent="0.3">
      <c r="B497" s="63"/>
      <c r="C497" s="42"/>
      <c r="D497" s="43"/>
      <c r="E497" s="37"/>
      <c r="F497" s="35"/>
      <c r="G497" s="35"/>
      <c r="H497" s="35"/>
      <c r="I497" s="35"/>
      <c r="J497" s="35"/>
      <c r="K497" s="35"/>
      <c r="L497" s="37"/>
      <c r="M497" s="36"/>
      <c r="N497" s="37"/>
      <c r="O497" s="38"/>
      <c r="P497" s="39"/>
      <c r="Q497" s="40"/>
      <c r="R497" s="64"/>
      <c r="S497" s="60"/>
      <c r="T497" s="71"/>
      <c r="U497" s="33"/>
      <c r="V497" s="67"/>
      <c r="W497" s="75"/>
      <c r="X497" s="41"/>
      <c r="Y497" s="37"/>
      <c r="Z497" s="91"/>
      <c r="AA497" s="37"/>
      <c r="AB497" s="37"/>
      <c r="AC497" s="41">
        <f>ROUND(Tabla1[[#This Row],[VALOR GLOSA DEFINITIVA]]-Tabla1[[#This Row],[VALOR LEVANTADO EN LIQUIDACION]],0)</f>
        <v>0</v>
      </c>
      <c r="AD497" s="44"/>
    </row>
    <row r="498" spans="2:30" s="30" customFormat="1" ht="68.25" hidden="1" customHeight="1" x14ac:dyDescent="0.3">
      <c r="B498" s="63"/>
      <c r="C498" s="42"/>
      <c r="D498" s="43"/>
      <c r="E498" s="37"/>
      <c r="F498" s="35"/>
      <c r="G498" s="35"/>
      <c r="H498" s="35"/>
      <c r="I498" s="35"/>
      <c r="J498" s="35"/>
      <c r="K498" s="35"/>
      <c r="L498" s="37"/>
      <c r="M498" s="36"/>
      <c r="N498" s="37"/>
      <c r="O498" s="38"/>
      <c r="P498" s="39"/>
      <c r="Q498" s="40"/>
      <c r="R498" s="64"/>
      <c r="S498" s="60"/>
      <c r="T498" s="71"/>
      <c r="U498" s="33"/>
      <c r="V498" s="67"/>
      <c r="W498" s="75"/>
      <c r="X498" s="41"/>
      <c r="Y498" s="37"/>
      <c r="Z498" s="91"/>
      <c r="AA498" s="37"/>
      <c r="AB498" s="37"/>
      <c r="AC498" s="41">
        <f>ROUND(Tabla1[[#This Row],[VALOR GLOSA DEFINITIVA]]-Tabla1[[#This Row],[VALOR LEVANTADO EN LIQUIDACION]],0)</f>
        <v>0</v>
      </c>
      <c r="AD498" s="44"/>
    </row>
    <row r="499" spans="2:30" s="30" customFormat="1" ht="68.25" hidden="1" customHeight="1" x14ac:dyDescent="0.3">
      <c r="B499" s="63"/>
      <c r="C499" s="42"/>
      <c r="D499" s="43"/>
      <c r="E499" s="37"/>
      <c r="F499" s="35"/>
      <c r="G499" s="35"/>
      <c r="H499" s="35"/>
      <c r="I499" s="35"/>
      <c r="J499" s="35"/>
      <c r="K499" s="35"/>
      <c r="L499" s="37"/>
      <c r="M499" s="36"/>
      <c r="N499" s="37"/>
      <c r="O499" s="38"/>
      <c r="P499" s="39"/>
      <c r="Q499" s="40"/>
      <c r="R499" s="64"/>
      <c r="S499" s="60"/>
      <c r="T499" s="71"/>
      <c r="U499" s="33"/>
      <c r="V499" s="67"/>
      <c r="W499" s="75"/>
      <c r="X499" s="41"/>
      <c r="Y499" s="37"/>
      <c r="Z499" s="91"/>
      <c r="AA499" s="37"/>
      <c r="AB499" s="37"/>
      <c r="AC499" s="41">
        <f>ROUND(Tabla1[[#This Row],[VALOR GLOSA DEFINITIVA]]-Tabla1[[#This Row],[VALOR LEVANTADO EN LIQUIDACION]],0)</f>
        <v>0</v>
      </c>
      <c r="AD499" s="44"/>
    </row>
    <row r="500" spans="2:30" s="30" customFormat="1" ht="68.25" hidden="1" customHeight="1" x14ac:dyDescent="0.3">
      <c r="B500" s="63"/>
      <c r="C500" s="42"/>
      <c r="D500" s="43"/>
      <c r="E500" s="37"/>
      <c r="F500" s="35"/>
      <c r="G500" s="35"/>
      <c r="H500" s="35"/>
      <c r="I500" s="35"/>
      <c r="J500" s="35"/>
      <c r="K500" s="35"/>
      <c r="L500" s="37"/>
      <c r="M500" s="36"/>
      <c r="N500" s="37"/>
      <c r="O500" s="38"/>
      <c r="P500" s="39"/>
      <c r="Q500" s="40"/>
      <c r="R500" s="64"/>
      <c r="S500" s="60"/>
      <c r="T500" s="71"/>
      <c r="U500" s="33"/>
      <c r="V500" s="67"/>
      <c r="W500" s="75"/>
      <c r="X500" s="41"/>
      <c r="Y500" s="37"/>
      <c r="Z500" s="91"/>
      <c r="AA500" s="37"/>
      <c r="AB500" s="37"/>
      <c r="AC500" s="41">
        <f>ROUND(Tabla1[[#This Row],[VALOR GLOSA DEFINITIVA]]-Tabla1[[#This Row],[VALOR LEVANTADO EN LIQUIDACION]],0)</f>
        <v>0</v>
      </c>
      <c r="AD500" s="44"/>
    </row>
    <row r="501" spans="2:30" s="30" customFormat="1" ht="68.25" hidden="1" customHeight="1" x14ac:dyDescent="0.3">
      <c r="B501" s="63"/>
      <c r="C501" s="42"/>
      <c r="D501" s="43"/>
      <c r="E501" s="37"/>
      <c r="F501" s="35"/>
      <c r="G501" s="35"/>
      <c r="H501" s="35"/>
      <c r="I501" s="35"/>
      <c r="J501" s="35"/>
      <c r="K501" s="35"/>
      <c r="L501" s="37"/>
      <c r="M501" s="36"/>
      <c r="N501" s="37"/>
      <c r="O501" s="38"/>
      <c r="P501" s="39"/>
      <c r="Q501" s="40"/>
      <c r="R501" s="64"/>
      <c r="S501" s="60"/>
      <c r="T501" s="71"/>
      <c r="U501" s="33"/>
      <c r="V501" s="67"/>
      <c r="W501" s="75"/>
      <c r="X501" s="41"/>
      <c r="Y501" s="37"/>
      <c r="Z501" s="91"/>
      <c r="AA501" s="37"/>
      <c r="AB501" s="37"/>
      <c r="AC501" s="41">
        <f>ROUND(Tabla1[[#This Row],[VALOR GLOSA DEFINITIVA]]-Tabla1[[#This Row],[VALOR LEVANTADO EN LIQUIDACION]],0)</f>
        <v>0</v>
      </c>
      <c r="AD501" s="44"/>
    </row>
    <row r="502" spans="2:30" s="30" customFormat="1" ht="68.25" hidden="1" customHeight="1" x14ac:dyDescent="0.3">
      <c r="B502" s="63"/>
      <c r="C502" s="42"/>
      <c r="D502" s="43"/>
      <c r="E502" s="37"/>
      <c r="F502" s="35"/>
      <c r="G502" s="35"/>
      <c r="H502" s="35"/>
      <c r="I502" s="35"/>
      <c r="J502" s="35"/>
      <c r="K502" s="35"/>
      <c r="L502" s="37"/>
      <c r="M502" s="36"/>
      <c r="N502" s="37"/>
      <c r="O502" s="38"/>
      <c r="P502" s="39"/>
      <c r="Q502" s="40"/>
      <c r="R502" s="64"/>
      <c r="S502" s="60"/>
      <c r="T502" s="71"/>
      <c r="U502" s="33"/>
      <c r="V502" s="67"/>
      <c r="W502" s="75"/>
      <c r="X502" s="41"/>
      <c r="Y502" s="37"/>
      <c r="Z502" s="91"/>
      <c r="AA502" s="37"/>
      <c r="AB502" s="37"/>
      <c r="AC502" s="41">
        <f>ROUND(Tabla1[[#This Row],[VALOR GLOSA DEFINITIVA]]-Tabla1[[#This Row],[VALOR LEVANTADO EN LIQUIDACION]],0)</f>
        <v>0</v>
      </c>
      <c r="AD502" s="44"/>
    </row>
    <row r="503" spans="2:30" s="30" customFormat="1" ht="68.25" hidden="1" customHeight="1" x14ac:dyDescent="0.3">
      <c r="B503" s="63"/>
      <c r="C503" s="42"/>
      <c r="D503" s="43"/>
      <c r="E503" s="37"/>
      <c r="F503" s="35"/>
      <c r="G503" s="35"/>
      <c r="H503" s="35"/>
      <c r="I503" s="35"/>
      <c r="J503" s="35"/>
      <c r="K503" s="35"/>
      <c r="L503" s="37"/>
      <c r="M503" s="36"/>
      <c r="N503" s="37"/>
      <c r="O503" s="38"/>
      <c r="P503" s="39"/>
      <c r="Q503" s="40"/>
      <c r="R503" s="64"/>
      <c r="S503" s="60"/>
      <c r="T503" s="71"/>
      <c r="U503" s="33"/>
      <c r="V503" s="67"/>
      <c r="W503" s="75"/>
      <c r="X503" s="41"/>
      <c r="Y503" s="37"/>
      <c r="Z503" s="91"/>
      <c r="AA503" s="37"/>
      <c r="AB503" s="37"/>
      <c r="AC503" s="41">
        <f>ROUND(Tabla1[[#This Row],[VALOR GLOSA DEFINITIVA]]-Tabla1[[#This Row],[VALOR LEVANTADO EN LIQUIDACION]],0)</f>
        <v>0</v>
      </c>
      <c r="AD503" s="44"/>
    </row>
    <row r="504" spans="2:30" s="30" customFormat="1" ht="68.25" hidden="1" customHeight="1" x14ac:dyDescent="0.3">
      <c r="B504" s="63"/>
      <c r="C504" s="42"/>
      <c r="D504" s="43"/>
      <c r="E504" s="37"/>
      <c r="F504" s="35"/>
      <c r="G504" s="35"/>
      <c r="H504" s="35"/>
      <c r="I504" s="35"/>
      <c r="J504" s="35"/>
      <c r="K504" s="35"/>
      <c r="L504" s="37"/>
      <c r="M504" s="36"/>
      <c r="N504" s="37"/>
      <c r="O504" s="38"/>
      <c r="P504" s="39"/>
      <c r="Q504" s="40"/>
      <c r="R504" s="64"/>
      <c r="S504" s="60"/>
      <c r="T504" s="71"/>
      <c r="U504" s="33"/>
      <c r="V504" s="67"/>
      <c r="W504" s="75"/>
      <c r="X504" s="41"/>
      <c r="Y504" s="37"/>
      <c r="Z504" s="91"/>
      <c r="AA504" s="37"/>
      <c r="AB504" s="37"/>
      <c r="AC504" s="41">
        <f>ROUND(Tabla1[[#This Row],[VALOR GLOSA DEFINITIVA]]-Tabla1[[#This Row],[VALOR LEVANTADO EN LIQUIDACION]],0)</f>
        <v>0</v>
      </c>
      <c r="AD504" s="44"/>
    </row>
    <row r="505" spans="2:30" s="30" customFormat="1" ht="68.25" hidden="1" customHeight="1" x14ac:dyDescent="0.3">
      <c r="B505" s="63"/>
      <c r="C505" s="42"/>
      <c r="D505" s="43"/>
      <c r="E505" s="37"/>
      <c r="F505" s="35"/>
      <c r="G505" s="35"/>
      <c r="H505" s="35"/>
      <c r="I505" s="35"/>
      <c r="J505" s="35"/>
      <c r="K505" s="35"/>
      <c r="L505" s="37"/>
      <c r="M505" s="36"/>
      <c r="N505" s="37"/>
      <c r="O505" s="38"/>
      <c r="P505" s="39"/>
      <c r="Q505" s="40"/>
      <c r="R505" s="64"/>
      <c r="S505" s="60"/>
      <c r="T505" s="71"/>
      <c r="U505" s="33"/>
      <c r="V505" s="67"/>
      <c r="W505" s="75"/>
      <c r="X505" s="41"/>
      <c r="Y505" s="37"/>
      <c r="Z505" s="91"/>
      <c r="AA505" s="37"/>
      <c r="AB505" s="37"/>
      <c r="AC505" s="41">
        <f>ROUND(Tabla1[[#This Row],[VALOR GLOSA DEFINITIVA]]-Tabla1[[#This Row],[VALOR LEVANTADO EN LIQUIDACION]],0)</f>
        <v>0</v>
      </c>
      <c r="AD505" s="44"/>
    </row>
    <row r="506" spans="2:30" s="30" customFormat="1" ht="68.25" hidden="1" customHeight="1" x14ac:dyDescent="0.3">
      <c r="B506" s="63"/>
      <c r="C506" s="42"/>
      <c r="D506" s="43"/>
      <c r="E506" s="37"/>
      <c r="F506" s="35"/>
      <c r="G506" s="35"/>
      <c r="H506" s="35"/>
      <c r="I506" s="35"/>
      <c r="J506" s="35"/>
      <c r="K506" s="35"/>
      <c r="L506" s="37"/>
      <c r="M506" s="36"/>
      <c r="N506" s="37"/>
      <c r="O506" s="38"/>
      <c r="P506" s="39"/>
      <c r="Q506" s="40"/>
      <c r="R506" s="64"/>
      <c r="S506" s="60"/>
      <c r="T506" s="71"/>
      <c r="U506" s="33"/>
      <c r="V506" s="67"/>
      <c r="W506" s="75"/>
      <c r="X506" s="41"/>
      <c r="Y506" s="37"/>
      <c r="Z506" s="91"/>
      <c r="AA506" s="37"/>
      <c r="AB506" s="37"/>
      <c r="AC506" s="41">
        <f>ROUND(Tabla1[[#This Row],[VALOR GLOSA DEFINITIVA]]-Tabla1[[#This Row],[VALOR LEVANTADO EN LIQUIDACION]],0)</f>
        <v>0</v>
      </c>
      <c r="AD506" s="44"/>
    </row>
    <row r="507" spans="2:30" s="30" customFormat="1" ht="68.25" hidden="1" customHeight="1" x14ac:dyDescent="0.3">
      <c r="B507" s="63"/>
      <c r="C507" s="42"/>
      <c r="D507" s="43"/>
      <c r="E507" s="37"/>
      <c r="F507" s="35"/>
      <c r="G507" s="35"/>
      <c r="H507" s="35"/>
      <c r="I507" s="35"/>
      <c r="J507" s="35"/>
      <c r="K507" s="35"/>
      <c r="L507" s="37"/>
      <c r="M507" s="36"/>
      <c r="N507" s="37"/>
      <c r="O507" s="38"/>
      <c r="P507" s="39"/>
      <c r="Q507" s="40"/>
      <c r="R507" s="64"/>
      <c r="S507" s="60"/>
      <c r="T507" s="71"/>
      <c r="U507" s="33"/>
      <c r="V507" s="67"/>
      <c r="W507" s="75"/>
      <c r="X507" s="41"/>
      <c r="Y507" s="37"/>
      <c r="Z507" s="91"/>
      <c r="AA507" s="37"/>
      <c r="AB507" s="37"/>
      <c r="AC507" s="41">
        <f>ROUND(Tabla1[[#This Row],[VALOR GLOSA DEFINITIVA]]-Tabla1[[#This Row],[VALOR LEVANTADO EN LIQUIDACION]],0)</f>
        <v>0</v>
      </c>
      <c r="AD507" s="44"/>
    </row>
    <row r="508" spans="2:30" s="30" customFormat="1" ht="68.25" hidden="1" customHeight="1" x14ac:dyDescent="0.3">
      <c r="B508" s="63"/>
      <c r="C508" s="42"/>
      <c r="D508" s="43"/>
      <c r="E508" s="37"/>
      <c r="F508" s="35"/>
      <c r="G508" s="35"/>
      <c r="H508" s="35"/>
      <c r="I508" s="35"/>
      <c r="J508" s="35"/>
      <c r="K508" s="35"/>
      <c r="L508" s="37"/>
      <c r="M508" s="36"/>
      <c r="N508" s="37"/>
      <c r="O508" s="38"/>
      <c r="P508" s="39"/>
      <c r="Q508" s="40"/>
      <c r="R508" s="64"/>
      <c r="S508" s="60"/>
      <c r="T508" s="71"/>
      <c r="U508" s="33"/>
      <c r="V508" s="67"/>
      <c r="W508" s="75"/>
      <c r="X508" s="41"/>
      <c r="Y508" s="37"/>
      <c r="Z508" s="91"/>
      <c r="AA508" s="37"/>
      <c r="AB508" s="37"/>
      <c r="AC508" s="41">
        <f>ROUND(Tabla1[[#This Row],[VALOR GLOSA DEFINITIVA]]-Tabla1[[#This Row],[VALOR LEVANTADO EN LIQUIDACION]],0)</f>
        <v>0</v>
      </c>
      <c r="AD508" s="44"/>
    </row>
    <row r="509" spans="2:30" s="30" customFormat="1" ht="68.25" hidden="1" customHeight="1" x14ac:dyDescent="0.3">
      <c r="B509" s="63"/>
      <c r="C509" s="42"/>
      <c r="D509" s="43"/>
      <c r="E509" s="37"/>
      <c r="F509" s="35"/>
      <c r="G509" s="35"/>
      <c r="H509" s="35"/>
      <c r="I509" s="35"/>
      <c r="J509" s="35"/>
      <c r="K509" s="35"/>
      <c r="L509" s="37"/>
      <c r="M509" s="36"/>
      <c r="N509" s="37"/>
      <c r="O509" s="38"/>
      <c r="P509" s="39"/>
      <c r="Q509" s="40"/>
      <c r="R509" s="64"/>
      <c r="S509" s="60"/>
      <c r="T509" s="71"/>
      <c r="U509" s="33"/>
      <c r="V509" s="67"/>
      <c r="W509" s="75"/>
      <c r="X509" s="41"/>
      <c r="Y509" s="37"/>
      <c r="Z509" s="91"/>
      <c r="AA509" s="37"/>
      <c r="AB509" s="37"/>
      <c r="AC509" s="41">
        <f>ROUND(Tabla1[[#This Row],[VALOR GLOSA DEFINITIVA]]-Tabla1[[#This Row],[VALOR LEVANTADO EN LIQUIDACION]],0)</f>
        <v>0</v>
      </c>
      <c r="AD509" s="44"/>
    </row>
    <row r="510" spans="2:30" s="30" customFormat="1" ht="68.25" hidden="1" customHeight="1" x14ac:dyDescent="0.3">
      <c r="B510" s="63"/>
      <c r="C510" s="42"/>
      <c r="D510" s="43"/>
      <c r="E510" s="37"/>
      <c r="F510" s="35"/>
      <c r="G510" s="35"/>
      <c r="H510" s="35"/>
      <c r="I510" s="35"/>
      <c r="J510" s="35"/>
      <c r="K510" s="35"/>
      <c r="L510" s="37"/>
      <c r="M510" s="36"/>
      <c r="N510" s="37"/>
      <c r="O510" s="38"/>
      <c r="P510" s="39"/>
      <c r="Q510" s="40"/>
      <c r="R510" s="64"/>
      <c r="S510" s="60"/>
      <c r="T510" s="71"/>
      <c r="U510" s="33"/>
      <c r="V510" s="67"/>
      <c r="W510" s="75"/>
      <c r="X510" s="41"/>
      <c r="Y510" s="37"/>
      <c r="Z510" s="91"/>
      <c r="AA510" s="37"/>
      <c r="AB510" s="37"/>
      <c r="AC510" s="41">
        <f>ROUND(Tabla1[[#This Row],[VALOR GLOSA DEFINITIVA]]-Tabla1[[#This Row],[VALOR LEVANTADO EN LIQUIDACION]],0)</f>
        <v>0</v>
      </c>
      <c r="AD510" s="44"/>
    </row>
    <row r="511" spans="2:30" s="30" customFormat="1" ht="68.25" hidden="1" customHeight="1" x14ac:dyDescent="0.3">
      <c r="B511" s="63"/>
      <c r="C511" s="42"/>
      <c r="D511" s="43"/>
      <c r="E511" s="37"/>
      <c r="F511" s="35"/>
      <c r="G511" s="35"/>
      <c r="H511" s="35"/>
      <c r="I511" s="35"/>
      <c r="J511" s="35"/>
      <c r="K511" s="35"/>
      <c r="L511" s="37"/>
      <c r="M511" s="36"/>
      <c r="N511" s="37"/>
      <c r="O511" s="38"/>
      <c r="P511" s="39"/>
      <c r="Q511" s="40"/>
      <c r="R511" s="64"/>
      <c r="S511" s="60"/>
      <c r="T511" s="71"/>
      <c r="U511" s="33"/>
      <c r="V511" s="67"/>
      <c r="W511" s="75"/>
      <c r="X511" s="41"/>
      <c r="Y511" s="37"/>
      <c r="Z511" s="91"/>
      <c r="AA511" s="37"/>
      <c r="AB511" s="37"/>
      <c r="AC511" s="41">
        <f>ROUND(Tabla1[[#This Row],[VALOR GLOSA DEFINITIVA]]-Tabla1[[#This Row],[VALOR LEVANTADO EN LIQUIDACION]],0)</f>
        <v>0</v>
      </c>
      <c r="AD511" s="44"/>
    </row>
    <row r="512" spans="2:30" s="30" customFormat="1" ht="68.25" hidden="1" customHeight="1" x14ac:dyDescent="0.3">
      <c r="B512" s="63"/>
      <c r="C512" s="42"/>
      <c r="D512" s="43"/>
      <c r="E512" s="37"/>
      <c r="F512" s="35"/>
      <c r="G512" s="35"/>
      <c r="H512" s="35"/>
      <c r="I512" s="35"/>
      <c r="J512" s="35"/>
      <c r="K512" s="35"/>
      <c r="L512" s="37"/>
      <c r="M512" s="36"/>
      <c r="N512" s="37"/>
      <c r="O512" s="38"/>
      <c r="P512" s="39"/>
      <c r="Q512" s="40"/>
      <c r="R512" s="64"/>
      <c r="S512" s="60"/>
      <c r="T512" s="71"/>
      <c r="U512" s="33"/>
      <c r="V512" s="67"/>
      <c r="W512" s="75"/>
      <c r="X512" s="41"/>
      <c r="Y512" s="37"/>
      <c r="Z512" s="91"/>
      <c r="AA512" s="37"/>
      <c r="AB512" s="37"/>
      <c r="AC512" s="41">
        <f>ROUND(Tabla1[[#This Row],[VALOR GLOSA DEFINITIVA]]-Tabla1[[#This Row],[VALOR LEVANTADO EN LIQUIDACION]],0)</f>
        <v>0</v>
      </c>
      <c r="AD512" s="44"/>
    </row>
    <row r="513" spans="2:30" s="30" customFormat="1" ht="68.25" hidden="1" customHeight="1" x14ac:dyDescent="0.3">
      <c r="B513" s="63"/>
      <c r="C513" s="42"/>
      <c r="D513" s="43"/>
      <c r="E513" s="37"/>
      <c r="F513" s="35"/>
      <c r="G513" s="35"/>
      <c r="H513" s="35"/>
      <c r="I513" s="35"/>
      <c r="J513" s="35"/>
      <c r="K513" s="35"/>
      <c r="L513" s="37"/>
      <c r="M513" s="36"/>
      <c r="N513" s="37"/>
      <c r="O513" s="38"/>
      <c r="P513" s="39"/>
      <c r="Q513" s="40"/>
      <c r="R513" s="64"/>
      <c r="S513" s="60"/>
      <c r="T513" s="71"/>
      <c r="U513" s="33"/>
      <c r="V513" s="67"/>
      <c r="W513" s="75"/>
      <c r="X513" s="41"/>
      <c r="Y513" s="37"/>
      <c r="Z513" s="91"/>
      <c r="AA513" s="37"/>
      <c r="AB513" s="37"/>
      <c r="AC513" s="41">
        <f>ROUND(Tabla1[[#This Row],[VALOR GLOSA DEFINITIVA]]-Tabla1[[#This Row],[VALOR LEVANTADO EN LIQUIDACION]],0)</f>
        <v>0</v>
      </c>
      <c r="AD513" s="44"/>
    </row>
    <row r="514" spans="2:30" s="30" customFormat="1" ht="68.25" hidden="1" customHeight="1" x14ac:dyDescent="0.3">
      <c r="B514" s="63"/>
      <c r="C514" s="42"/>
      <c r="D514" s="43"/>
      <c r="E514" s="37"/>
      <c r="F514" s="35"/>
      <c r="G514" s="35"/>
      <c r="H514" s="35"/>
      <c r="I514" s="35"/>
      <c r="J514" s="35"/>
      <c r="K514" s="35"/>
      <c r="L514" s="37"/>
      <c r="M514" s="36"/>
      <c r="N514" s="37"/>
      <c r="O514" s="38"/>
      <c r="P514" s="39"/>
      <c r="Q514" s="40"/>
      <c r="R514" s="64"/>
      <c r="S514" s="60"/>
      <c r="T514" s="71"/>
      <c r="U514" s="33"/>
      <c r="V514" s="67"/>
      <c r="W514" s="75"/>
      <c r="X514" s="41"/>
      <c r="Y514" s="37"/>
      <c r="Z514" s="91"/>
      <c r="AA514" s="37"/>
      <c r="AB514" s="37"/>
      <c r="AC514" s="41">
        <f>ROUND(Tabla1[[#This Row],[VALOR GLOSA DEFINITIVA]]-Tabla1[[#This Row],[VALOR LEVANTADO EN LIQUIDACION]],0)</f>
        <v>0</v>
      </c>
      <c r="AD514" s="44"/>
    </row>
    <row r="515" spans="2:30" s="30" customFormat="1" ht="68.25" hidden="1" customHeight="1" x14ac:dyDescent="0.3">
      <c r="B515" s="63"/>
      <c r="C515" s="42"/>
      <c r="D515" s="43"/>
      <c r="E515" s="37"/>
      <c r="F515" s="35"/>
      <c r="G515" s="35"/>
      <c r="H515" s="35"/>
      <c r="I515" s="35"/>
      <c r="J515" s="35"/>
      <c r="K515" s="35"/>
      <c r="L515" s="37"/>
      <c r="M515" s="36"/>
      <c r="N515" s="37"/>
      <c r="O515" s="38"/>
      <c r="P515" s="39"/>
      <c r="Q515" s="40"/>
      <c r="R515" s="64"/>
      <c r="S515" s="60"/>
      <c r="T515" s="71"/>
      <c r="U515" s="33"/>
      <c r="V515" s="67"/>
      <c r="W515" s="75"/>
      <c r="X515" s="41"/>
      <c r="Y515" s="37"/>
      <c r="Z515" s="91"/>
      <c r="AA515" s="37"/>
      <c r="AB515" s="37"/>
      <c r="AC515" s="41">
        <f>ROUND(Tabla1[[#This Row],[VALOR GLOSA DEFINITIVA]]-Tabla1[[#This Row],[VALOR LEVANTADO EN LIQUIDACION]],0)</f>
        <v>0</v>
      </c>
      <c r="AD515" s="44"/>
    </row>
    <row r="516" spans="2:30" s="30" customFormat="1" ht="68.25" hidden="1" customHeight="1" x14ac:dyDescent="0.3">
      <c r="B516" s="63"/>
      <c r="C516" s="42"/>
      <c r="D516" s="43"/>
      <c r="E516" s="37"/>
      <c r="F516" s="35"/>
      <c r="G516" s="35"/>
      <c r="H516" s="35"/>
      <c r="I516" s="35"/>
      <c r="J516" s="35"/>
      <c r="K516" s="35"/>
      <c r="L516" s="37"/>
      <c r="M516" s="36"/>
      <c r="N516" s="37"/>
      <c r="O516" s="38"/>
      <c r="P516" s="39"/>
      <c r="Q516" s="40"/>
      <c r="R516" s="64"/>
      <c r="S516" s="60"/>
      <c r="T516" s="71"/>
      <c r="U516" s="33"/>
      <c r="V516" s="67"/>
      <c r="W516" s="75"/>
      <c r="X516" s="41"/>
      <c r="Y516" s="37"/>
      <c r="Z516" s="91"/>
      <c r="AA516" s="37"/>
      <c r="AB516" s="37"/>
      <c r="AC516" s="41">
        <f>ROUND(Tabla1[[#This Row],[VALOR GLOSA DEFINITIVA]]-Tabla1[[#This Row],[VALOR LEVANTADO EN LIQUIDACION]],0)</f>
        <v>0</v>
      </c>
      <c r="AD516" s="44"/>
    </row>
    <row r="517" spans="2:30" s="30" customFormat="1" ht="68.25" hidden="1" customHeight="1" x14ac:dyDescent="0.3">
      <c r="B517" s="63"/>
      <c r="C517" s="42"/>
      <c r="D517" s="43"/>
      <c r="E517" s="37"/>
      <c r="F517" s="35"/>
      <c r="G517" s="35"/>
      <c r="H517" s="35"/>
      <c r="I517" s="35"/>
      <c r="J517" s="35"/>
      <c r="K517" s="35"/>
      <c r="L517" s="37"/>
      <c r="M517" s="36"/>
      <c r="N517" s="37"/>
      <c r="O517" s="38"/>
      <c r="P517" s="39"/>
      <c r="Q517" s="40"/>
      <c r="R517" s="64"/>
      <c r="S517" s="60"/>
      <c r="T517" s="71"/>
      <c r="U517" s="33"/>
      <c r="V517" s="67"/>
      <c r="W517" s="75"/>
      <c r="X517" s="41"/>
      <c r="Y517" s="37"/>
      <c r="Z517" s="91"/>
      <c r="AA517" s="37"/>
      <c r="AB517" s="37"/>
      <c r="AC517" s="41">
        <f>ROUND(Tabla1[[#This Row],[VALOR GLOSA DEFINITIVA]]-Tabla1[[#This Row],[VALOR LEVANTADO EN LIQUIDACION]],0)</f>
        <v>0</v>
      </c>
      <c r="AD517" s="44"/>
    </row>
    <row r="518" spans="2:30" s="30" customFormat="1" ht="68.25" hidden="1" customHeight="1" x14ac:dyDescent="0.3">
      <c r="B518" s="63"/>
      <c r="C518" s="42"/>
      <c r="D518" s="43"/>
      <c r="E518" s="37"/>
      <c r="F518" s="35"/>
      <c r="G518" s="35"/>
      <c r="H518" s="35"/>
      <c r="I518" s="35"/>
      <c r="J518" s="35"/>
      <c r="K518" s="35"/>
      <c r="L518" s="37"/>
      <c r="M518" s="36"/>
      <c r="N518" s="37"/>
      <c r="O518" s="38"/>
      <c r="P518" s="39"/>
      <c r="Q518" s="40"/>
      <c r="R518" s="64"/>
      <c r="S518" s="60"/>
      <c r="T518" s="71"/>
      <c r="U518" s="33"/>
      <c r="V518" s="67"/>
      <c r="W518" s="75"/>
      <c r="X518" s="41"/>
      <c r="Y518" s="37"/>
      <c r="Z518" s="91"/>
      <c r="AA518" s="37"/>
      <c r="AB518" s="37"/>
      <c r="AC518" s="41">
        <f>ROUND(Tabla1[[#This Row],[VALOR GLOSA DEFINITIVA]]-Tabla1[[#This Row],[VALOR LEVANTADO EN LIQUIDACION]],0)</f>
        <v>0</v>
      </c>
      <c r="AD518" s="44"/>
    </row>
    <row r="519" spans="2:30" s="30" customFormat="1" ht="68.25" hidden="1" customHeight="1" x14ac:dyDescent="0.3">
      <c r="B519" s="63"/>
      <c r="C519" s="42"/>
      <c r="D519" s="43"/>
      <c r="E519" s="37"/>
      <c r="F519" s="35"/>
      <c r="G519" s="35"/>
      <c r="H519" s="35"/>
      <c r="I519" s="35"/>
      <c r="J519" s="35"/>
      <c r="K519" s="35"/>
      <c r="L519" s="37"/>
      <c r="M519" s="36"/>
      <c r="N519" s="37"/>
      <c r="O519" s="38"/>
      <c r="P519" s="39"/>
      <c r="Q519" s="40"/>
      <c r="R519" s="64"/>
      <c r="S519" s="60"/>
      <c r="T519" s="71"/>
      <c r="U519" s="33"/>
      <c r="V519" s="67"/>
      <c r="W519" s="75"/>
      <c r="X519" s="41"/>
      <c r="Y519" s="37"/>
      <c r="Z519" s="91"/>
      <c r="AA519" s="37"/>
      <c r="AB519" s="37"/>
      <c r="AC519" s="41">
        <f>ROUND(Tabla1[[#This Row],[VALOR GLOSA DEFINITIVA]]-Tabla1[[#This Row],[VALOR LEVANTADO EN LIQUIDACION]],0)</f>
        <v>0</v>
      </c>
      <c r="AD519" s="44"/>
    </row>
    <row r="520" spans="2:30" s="30" customFormat="1" ht="68.25" hidden="1" customHeight="1" x14ac:dyDescent="0.3">
      <c r="B520" s="63"/>
      <c r="C520" s="42"/>
      <c r="D520" s="43"/>
      <c r="E520" s="37"/>
      <c r="F520" s="35"/>
      <c r="G520" s="35"/>
      <c r="H520" s="35"/>
      <c r="I520" s="35"/>
      <c r="J520" s="35"/>
      <c r="K520" s="35"/>
      <c r="L520" s="37"/>
      <c r="M520" s="36"/>
      <c r="N520" s="37"/>
      <c r="O520" s="38"/>
      <c r="P520" s="39"/>
      <c r="Q520" s="40"/>
      <c r="R520" s="64"/>
      <c r="S520" s="60"/>
      <c r="T520" s="71"/>
      <c r="U520" s="33"/>
      <c r="V520" s="67"/>
      <c r="W520" s="75"/>
      <c r="X520" s="41"/>
      <c r="Y520" s="37"/>
      <c r="Z520" s="91"/>
      <c r="AA520" s="37"/>
      <c r="AB520" s="37"/>
      <c r="AC520" s="41">
        <f>ROUND(Tabla1[[#This Row],[VALOR GLOSA DEFINITIVA]]-Tabla1[[#This Row],[VALOR LEVANTADO EN LIQUIDACION]],0)</f>
        <v>0</v>
      </c>
      <c r="AD520" s="44"/>
    </row>
    <row r="521" spans="2:30" s="30" customFormat="1" ht="68.25" hidden="1" customHeight="1" x14ac:dyDescent="0.3">
      <c r="B521" s="63"/>
      <c r="C521" s="42"/>
      <c r="D521" s="43"/>
      <c r="E521" s="37"/>
      <c r="F521" s="35"/>
      <c r="G521" s="35"/>
      <c r="H521" s="35"/>
      <c r="I521" s="35"/>
      <c r="J521" s="35"/>
      <c r="K521" s="35"/>
      <c r="L521" s="37"/>
      <c r="M521" s="36"/>
      <c r="N521" s="37"/>
      <c r="O521" s="38"/>
      <c r="P521" s="39"/>
      <c r="Q521" s="40"/>
      <c r="R521" s="64"/>
      <c r="S521" s="60"/>
      <c r="T521" s="71"/>
      <c r="U521" s="33"/>
      <c r="V521" s="67"/>
      <c r="W521" s="75"/>
      <c r="X521" s="41"/>
      <c r="Y521" s="37"/>
      <c r="Z521" s="91"/>
      <c r="AA521" s="37"/>
      <c r="AB521" s="37"/>
      <c r="AC521" s="41">
        <f>ROUND(Tabla1[[#This Row],[VALOR GLOSA DEFINITIVA]]-Tabla1[[#This Row],[VALOR LEVANTADO EN LIQUIDACION]],0)</f>
        <v>0</v>
      </c>
      <c r="AD521" s="44"/>
    </row>
    <row r="522" spans="2:30" s="30" customFormat="1" ht="68.25" hidden="1" customHeight="1" x14ac:dyDescent="0.3">
      <c r="B522" s="63"/>
      <c r="C522" s="42"/>
      <c r="D522" s="43"/>
      <c r="E522" s="37"/>
      <c r="F522" s="35"/>
      <c r="G522" s="35"/>
      <c r="H522" s="35"/>
      <c r="I522" s="35"/>
      <c r="J522" s="35"/>
      <c r="K522" s="35"/>
      <c r="L522" s="37"/>
      <c r="M522" s="36"/>
      <c r="N522" s="37"/>
      <c r="O522" s="38"/>
      <c r="P522" s="39"/>
      <c r="Q522" s="40"/>
      <c r="R522" s="64"/>
      <c r="S522" s="60"/>
      <c r="T522" s="71"/>
      <c r="U522" s="33"/>
      <c r="V522" s="67"/>
      <c r="W522" s="75"/>
      <c r="X522" s="41"/>
      <c r="Y522" s="37"/>
      <c r="Z522" s="91"/>
      <c r="AA522" s="37"/>
      <c r="AB522" s="37"/>
      <c r="AC522" s="41">
        <f>ROUND(Tabla1[[#This Row],[VALOR GLOSA DEFINITIVA]]-Tabla1[[#This Row],[VALOR LEVANTADO EN LIQUIDACION]],0)</f>
        <v>0</v>
      </c>
      <c r="AD522" s="44"/>
    </row>
    <row r="523" spans="2:30" s="30" customFormat="1" ht="68.25" hidden="1" customHeight="1" x14ac:dyDescent="0.3">
      <c r="B523" s="63"/>
      <c r="C523" s="42"/>
      <c r="D523" s="43"/>
      <c r="E523" s="37"/>
      <c r="F523" s="35"/>
      <c r="G523" s="35"/>
      <c r="H523" s="35"/>
      <c r="I523" s="35"/>
      <c r="J523" s="35"/>
      <c r="K523" s="35"/>
      <c r="L523" s="37"/>
      <c r="M523" s="36"/>
      <c r="N523" s="37"/>
      <c r="O523" s="38"/>
      <c r="P523" s="39"/>
      <c r="Q523" s="40"/>
      <c r="R523" s="64"/>
      <c r="S523" s="60"/>
      <c r="T523" s="71"/>
      <c r="U523" s="33"/>
      <c r="V523" s="67"/>
      <c r="W523" s="75"/>
      <c r="X523" s="41"/>
      <c r="Y523" s="37"/>
      <c r="Z523" s="91"/>
      <c r="AA523" s="37"/>
      <c r="AB523" s="37"/>
      <c r="AC523" s="41">
        <f>ROUND(Tabla1[[#This Row],[VALOR GLOSA DEFINITIVA]]-Tabla1[[#This Row],[VALOR LEVANTADO EN LIQUIDACION]],0)</f>
        <v>0</v>
      </c>
      <c r="AD523" s="44"/>
    </row>
    <row r="524" spans="2:30" s="30" customFormat="1" ht="68.25" hidden="1" customHeight="1" x14ac:dyDescent="0.3">
      <c r="B524" s="63"/>
      <c r="C524" s="42"/>
      <c r="D524" s="43"/>
      <c r="E524" s="37"/>
      <c r="F524" s="35"/>
      <c r="G524" s="35"/>
      <c r="H524" s="35"/>
      <c r="I524" s="35"/>
      <c r="J524" s="35"/>
      <c r="K524" s="35"/>
      <c r="L524" s="37"/>
      <c r="M524" s="36"/>
      <c r="N524" s="37"/>
      <c r="O524" s="38"/>
      <c r="P524" s="39"/>
      <c r="Q524" s="40"/>
      <c r="R524" s="64"/>
      <c r="S524" s="60"/>
      <c r="T524" s="71"/>
      <c r="U524" s="33"/>
      <c r="V524" s="67"/>
      <c r="W524" s="75"/>
      <c r="X524" s="41"/>
      <c r="Y524" s="37"/>
      <c r="Z524" s="91"/>
      <c r="AA524" s="37"/>
      <c r="AB524" s="37"/>
      <c r="AC524" s="41">
        <f>ROUND(Tabla1[[#This Row],[VALOR GLOSA DEFINITIVA]]-Tabla1[[#This Row],[VALOR LEVANTADO EN LIQUIDACION]],0)</f>
        <v>0</v>
      </c>
      <c r="AD524" s="44"/>
    </row>
    <row r="525" spans="2:30" s="30" customFormat="1" ht="68.25" hidden="1" customHeight="1" x14ac:dyDescent="0.3">
      <c r="B525" s="63"/>
      <c r="C525" s="42"/>
      <c r="D525" s="43"/>
      <c r="E525" s="37"/>
      <c r="F525" s="35"/>
      <c r="G525" s="35"/>
      <c r="H525" s="35"/>
      <c r="I525" s="35"/>
      <c r="J525" s="35"/>
      <c r="K525" s="35"/>
      <c r="L525" s="37"/>
      <c r="M525" s="36"/>
      <c r="N525" s="37"/>
      <c r="O525" s="38"/>
      <c r="P525" s="39"/>
      <c r="Q525" s="40"/>
      <c r="R525" s="64"/>
      <c r="S525" s="60"/>
      <c r="T525" s="71"/>
      <c r="U525" s="33"/>
      <c r="V525" s="67"/>
      <c r="W525" s="75"/>
      <c r="X525" s="41"/>
      <c r="Y525" s="37"/>
      <c r="Z525" s="91"/>
      <c r="AA525" s="37"/>
      <c r="AB525" s="37"/>
      <c r="AC525" s="41">
        <f>ROUND(Tabla1[[#This Row],[VALOR GLOSA DEFINITIVA]]-Tabla1[[#This Row],[VALOR LEVANTADO EN LIQUIDACION]],0)</f>
        <v>0</v>
      </c>
      <c r="AD525" s="44"/>
    </row>
    <row r="526" spans="2:30" s="30" customFormat="1" ht="68.25" hidden="1" customHeight="1" x14ac:dyDescent="0.3">
      <c r="B526" s="63"/>
      <c r="C526" s="42"/>
      <c r="D526" s="43"/>
      <c r="E526" s="37"/>
      <c r="F526" s="35"/>
      <c r="G526" s="35"/>
      <c r="H526" s="35"/>
      <c r="I526" s="35"/>
      <c r="J526" s="35"/>
      <c r="K526" s="35"/>
      <c r="L526" s="37"/>
      <c r="M526" s="36"/>
      <c r="N526" s="37"/>
      <c r="O526" s="38"/>
      <c r="P526" s="39"/>
      <c r="Q526" s="40"/>
      <c r="R526" s="64"/>
      <c r="S526" s="60"/>
      <c r="T526" s="71"/>
      <c r="U526" s="33"/>
      <c r="V526" s="67"/>
      <c r="W526" s="75"/>
      <c r="X526" s="41"/>
      <c r="Y526" s="37"/>
      <c r="Z526" s="91"/>
      <c r="AA526" s="37"/>
      <c r="AB526" s="37"/>
      <c r="AC526" s="41">
        <f>ROUND(Tabla1[[#This Row],[VALOR GLOSA DEFINITIVA]]-Tabla1[[#This Row],[VALOR LEVANTADO EN LIQUIDACION]],0)</f>
        <v>0</v>
      </c>
      <c r="AD526" s="44"/>
    </row>
    <row r="527" spans="2:30" s="30" customFormat="1" ht="68.25" hidden="1" customHeight="1" x14ac:dyDescent="0.3">
      <c r="B527" s="63"/>
      <c r="C527" s="42"/>
      <c r="D527" s="43"/>
      <c r="E527" s="37"/>
      <c r="F527" s="35"/>
      <c r="G527" s="35"/>
      <c r="H527" s="35"/>
      <c r="I527" s="35"/>
      <c r="J527" s="35"/>
      <c r="K527" s="35"/>
      <c r="L527" s="37"/>
      <c r="M527" s="36"/>
      <c r="N527" s="37"/>
      <c r="O527" s="38"/>
      <c r="P527" s="39"/>
      <c r="Q527" s="40"/>
      <c r="R527" s="64"/>
      <c r="S527" s="60"/>
      <c r="T527" s="71"/>
      <c r="U527" s="33"/>
      <c r="V527" s="67"/>
      <c r="W527" s="75"/>
      <c r="X527" s="41"/>
      <c r="Y527" s="37"/>
      <c r="Z527" s="91"/>
      <c r="AA527" s="37"/>
      <c r="AB527" s="37"/>
      <c r="AC527" s="41">
        <f>ROUND(Tabla1[[#This Row],[VALOR GLOSA DEFINITIVA]]-Tabla1[[#This Row],[VALOR LEVANTADO EN LIQUIDACION]],0)</f>
        <v>0</v>
      </c>
      <c r="AD527" s="44"/>
    </row>
    <row r="528" spans="2:30" s="30" customFormat="1" ht="68.25" hidden="1" customHeight="1" x14ac:dyDescent="0.3">
      <c r="B528" s="63"/>
      <c r="C528" s="42"/>
      <c r="D528" s="43"/>
      <c r="E528" s="37"/>
      <c r="F528" s="35"/>
      <c r="G528" s="35"/>
      <c r="H528" s="35"/>
      <c r="I528" s="35"/>
      <c r="J528" s="35"/>
      <c r="K528" s="35"/>
      <c r="L528" s="37"/>
      <c r="M528" s="36"/>
      <c r="N528" s="37"/>
      <c r="O528" s="38"/>
      <c r="P528" s="39"/>
      <c r="Q528" s="40"/>
      <c r="R528" s="64"/>
      <c r="S528" s="60"/>
      <c r="T528" s="71"/>
      <c r="U528" s="33"/>
      <c r="V528" s="67"/>
      <c r="W528" s="75"/>
      <c r="X528" s="41"/>
      <c r="Y528" s="37"/>
      <c r="Z528" s="91"/>
      <c r="AA528" s="37"/>
      <c r="AB528" s="37"/>
      <c r="AC528" s="41">
        <f>ROUND(Tabla1[[#This Row],[VALOR GLOSA DEFINITIVA]]-Tabla1[[#This Row],[VALOR LEVANTADO EN LIQUIDACION]],0)</f>
        <v>0</v>
      </c>
      <c r="AD528" s="44"/>
    </row>
    <row r="529" spans="2:30" s="30" customFormat="1" ht="68.25" hidden="1" customHeight="1" x14ac:dyDescent="0.3">
      <c r="B529" s="63"/>
      <c r="C529" s="42"/>
      <c r="D529" s="43"/>
      <c r="E529" s="37"/>
      <c r="F529" s="35"/>
      <c r="G529" s="35"/>
      <c r="H529" s="35"/>
      <c r="I529" s="35"/>
      <c r="J529" s="35"/>
      <c r="K529" s="35"/>
      <c r="L529" s="37"/>
      <c r="M529" s="36"/>
      <c r="N529" s="37"/>
      <c r="O529" s="38"/>
      <c r="P529" s="39"/>
      <c r="Q529" s="40"/>
      <c r="R529" s="64"/>
      <c r="S529" s="60"/>
      <c r="T529" s="71"/>
      <c r="U529" s="33"/>
      <c r="V529" s="67"/>
      <c r="W529" s="75"/>
      <c r="X529" s="41"/>
      <c r="Y529" s="37"/>
      <c r="Z529" s="91"/>
      <c r="AA529" s="37"/>
      <c r="AB529" s="37"/>
      <c r="AC529" s="41">
        <f>ROUND(Tabla1[[#This Row],[VALOR GLOSA DEFINITIVA]]-Tabla1[[#This Row],[VALOR LEVANTADO EN LIQUIDACION]],0)</f>
        <v>0</v>
      </c>
      <c r="AD529" s="44"/>
    </row>
    <row r="530" spans="2:30" s="30" customFormat="1" ht="68.25" hidden="1" customHeight="1" x14ac:dyDescent="0.3">
      <c r="B530" s="63"/>
      <c r="C530" s="42"/>
      <c r="D530" s="43"/>
      <c r="E530" s="37"/>
      <c r="F530" s="35"/>
      <c r="G530" s="35"/>
      <c r="H530" s="35"/>
      <c r="I530" s="35"/>
      <c r="J530" s="35"/>
      <c r="K530" s="35"/>
      <c r="L530" s="37"/>
      <c r="M530" s="36"/>
      <c r="N530" s="37"/>
      <c r="O530" s="38"/>
      <c r="P530" s="39"/>
      <c r="Q530" s="40"/>
      <c r="R530" s="64"/>
      <c r="S530" s="60"/>
      <c r="T530" s="71"/>
      <c r="U530" s="33"/>
      <c r="V530" s="67"/>
      <c r="W530" s="75"/>
      <c r="X530" s="41"/>
      <c r="Y530" s="37"/>
      <c r="Z530" s="91"/>
      <c r="AA530" s="37"/>
      <c r="AB530" s="37"/>
      <c r="AC530" s="41">
        <f>ROUND(Tabla1[[#This Row],[VALOR GLOSA DEFINITIVA]]-Tabla1[[#This Row],[VALOR LEVANTADO EN LIQUIDACION]],0)</f>
        <v>0</v>
      </c>
      <c r="AD530" s="44"/>
    </row>
    <row r="531" spans="2:30" s="30" customFormat="1" ht="68.25" hidden="1" customHeight="1" x14ac:dyDescent="0.3">
      <c r="B531" s="63"/>
      <c r="C531" s="42"/>
      <c r="D531" s="43"/>
      <c r="E531" s="37"/>
      <c r="F531" s="35"/>
      <c r="G531" s="35"/>
      <c r="H531" s="35"/>
      <c r="I531" s="35"/>
      <c r="J531" s="35"/>
      <c r="K531" s="35"/>
      <c r="L531" s="37"/>
      <c r="M531" s="36"/>
      <c r="N531" s="37"/>
      <c r="O531" s="38"/>
      <c r="P531" s="39"/>
      <c r="Q531" s="40"/>
      <c r="R531" s="64"/>
      <c r="S531" s="60"/>
      <c r="T531" s="71"/>
      <c r="U531" s="33"/>
      <c r="V531" s="67"/>
      <c r="W531" s="75"/>
      <c r="X531" s="41"/>
      <c r="Y531" s="37"/>
      <c r="Z531" s="91"/>
      <c r="AA531" s="37"/>
      <c r="AB531" s="37"/>
      <c r="AC531" s="41">
        <f>ROUND(Tabla1[[#This Row],[VALOR GLOSA DEFINITIVA]]-Tabla1[[#This Row],[VALOR LEVANTADO EN LIQUIDACION]],0)</f>
        <v>0</v>
      </c>
      <c r="AD531" s="44"/>
    </row>
    <row r="532" spans="2:30" s="30" customFormat="1" ht="68.25" hidden="1" customHeight="1" x14ac:dyDescent="0.3">
      <c r="B532" s="63"/>
      <c r="C532" s="42"/>
      <c r="D532" s="43"/>
      <c r="E532" s="37"/>
      <c r="F532" s="35"/>
      <c r="G532" s="35"/>
      <c r="H532" s="35"/>
      <c r="I532" s="35"/>
      <c r="J532" s="35"/>
      <c r="K532" s="35"/>
      <c r="L532" s="37"/>
      <c r="M532" s="36"/>
      <c r="N532" s="37"/>
      <c r="O532" s="38"/>
      <c r="P532" s="39"/>
      <c r="Q532" s="40"/>
      <c r="R532" s="64"/>
      <c r="S532" s="60"/>
      <c r="T532" s="71"/>
      <c r="U532" s="33"/>
      <c r="V532" s="67"/>
      <c r="W532" s="75"/>
      <c r="X532" s="41"/>
      <c r="Y532" s="37"/>
      <c r="Z532" s="91"/>
      <c r="AA532" s="37"/>
      <c r="AB532" s="37"/>
      <c r="AC532" s="41">
        <f>ROUND(Tabla1[[#This Row],[VALOR GLOSA DEFINITIVA]]-Tabla1[[#This Row],[VALOR LEVANTADO EN LIQUIDACION]],0)</f>
        <v>0</v>
      </c>
      <c r="AD532" s="44"/>
    </row>
    <row r="533" spans="2:30" s="30" customFormat="1" ht="68.25" hidden="1" customHeight="1" x14ac:dyDescent="0.3">
      <c r="B533" s="63"/>
      <c r="C533" s="42"/>
      <c r="D533" s="43"/>
      <c r="E533" s="37"/>
      <c r="F533" s="35"/>
      <c r="G533" s="35"/>
      <c r="H533" s="35"/>
      <c r="I533" s="35"/>
      <c r="J533" s="35"/>
      <c r="K533" s="35"/>
      <c r="L533" s="37"/>
      <c r="M533" s="36"/>
      <c r="N533" s="37"/>
      <c r="O533" s="38"/>
      <c r="P533" s="39"/>
      <c r="Q533" s="40"/>
      <c r="R533" s="64"/>
      <c r="S533" s="60"/>
      <c r="T533" s="71"/>
      <c r="U533" s="33"/>
      <c r="V533" s="67"/>
      <c r="W533" s="75"/>
      <c r="X533" s="41"/>
      <c r="Y533" s="37"/>
      <c r="Z533" s="91"/>
      <c r="AA533" s="37"/>
      <c r="AB533" s="37"/>
      <c r="AC533" s="41">
        <f>ROUND(Tabla1[[#This Row],[VALOR GLOSA DEFINITIVA]]-Tabla1[[#This Row],[VALOR LEVANTADO EN LIQUIDACION]],0)</f>
        <v>0</v>
      </c>
      <c r="AD533" s="44"/>
    </row>
    <row r="534" spans="2:30" s="30" customFormat="1" ht="68.25" hidden="1" customHeight="1" x14ac:dyDescent="0.3">
      <c r="B534" s="63"/>
      <c r="C534" s="42"/>
      <c r="D534" s="43"/>
      <c r="E534" s="37"/>
      <c r="F534" s="35"/>
      <c r="G534" s="35"/>
      <c r="H534" s="35"/>
      <c r="I534" s="35"/>
      <c r="J534" s="35"/>
      <c r="K534" s="35"/>
      <c r="L534" s="37"/>
      <c r="M534" s="36"/>
      <c r="N534" s="37"/>
      <c r="O534" s="38"/>
      <c r="P534" s="39"/>
      <c r="Q534" s="40"/>
      <c r="R534" s="64"/>
      <c r="S534" s="60"/>
      <c r="T534" s="71"/>
      <c r="U534" s="33"/>
      <c r="V534" s="67"/>
      <c r="W534" s="75"/>
      <c r="X534" s="41"/>
      <c r="Y534" s="37"/>
      <c r="Z534" s="91"/>
      <c r="AA534" s="37"/>
      <c r="AB534" s="37"/>
      <c r="AC534" s="41">
        <f>ROUND(Tabla1[[#This Row],[VALOR GLOSA DEFINITIVA]]-Tabla1[[#This Row],[VALOR LEVANTADO EN LIQUIDACION]],0)</f>
        <v>0</v>
      </c>
      <c r="AD534" s="44"/>
    </row>
    <row r="535" spans="2:30" s="30" customFormat="1" ht="68.25" hidden="1" customHeight="1" x14ac:dyDescent="0.3">
      <c r="B535" s="63"/>
      <c r="C535" s="42"/>
      <c r="D535" s="43"/>
      <c r="E535" s="37"/>
      <c r="F535" s="35"/>
      <c r="G535" s="35"/>
      <c r="H535" s="35"/>
      <c r="I535" s="35"/>
      <c r="J535" s="35"/>
      <c r="K535" s="35"/>
      <c r="L535" s="37"/>
      <c r="M535" s="36"/>
      <c r="N535" s="37"/>
      <c r="O535" s="38"/>
      <c r="P535" s="39"/>
      <c r="Q535" s="40"/>
      <c r="R535" s="64"/>
      <c r="S535" s="60"/>
      <c r="T535" s="71"/>
      <c r="U535" s="33"/>
      <c r="V535" s="67"/>
      <c r="W535" s="75"/>
      <c r="X535" s="41"/>
      <c r="Y535" s="37"/>
      <c r="Z535" s="91"/>
      <c r="AA535" s="37"/>
      <c r="AB535" s="37"/>
      <c r="AC535" s="41">
        <f>ROUND(Tabla1[[#This Row],[VALOR GLOSA DEFINITIVA]]-Tabla1[[#This Row],[VALOR LEVANTADO EN LIQUIDACION]],0)</f>
        <v>0</v>
      </c>
      <c r="AD535" s="44"/>
    </row>
    <row r="536" spans="2:30" s="30" customFormat="1" ht="68.25" hidden="1" customHeight="1" x14ac:dyDescent="0.3">
      <c r="B536" s="63"/>
      <c r="C536" s="42"/>
      <c r="D536" s="43"/>
      <c r="E536" s="37"/>
      <c r="F536" s="35"/>
      <c r="G536" s="35"/>
      <c r="H536" s="35"/>
      <c r="I536" s="35"/>
      <c r="J536" s="35"/>
      <c r="K536" s="35"/>
      <c r="L536" s="37"/>
      <c r="M536" s="36"/>
      <c r="N536" s="37"/>
      <c r="O536" s="38"/>
      <c r="P536" s="39"/>
      <c r="Q536" s="40"/>
      <c r="R536" s="64"/>
      <c r="S536" s="60"/>
      <c r="T536" s="71"/>
      <c r="U536" s="33"/>
      <c r="V536" s="67"/>
      <c r="W536" s="75"/>
      <c r="X536" s="41"/>
      <c r="Y536" s="37"/>
      <c r="Z536" s="91"/>
      <c r="AA536" s="37"/>
      <c r="AB536" s="37"/>
      <c r="AC536" s="41">
        <f>ROUND(Tabla1[[#This Row],[VALOR GLOSA DEFINITIVA]]-Tabla1[[#This Row],[VALOR LEVANTADO EN LIQUIDACION]],0)</f>
        <v>0</v>
      </c>
      <c r="AD536" s="44"/>
    </row>
    <row r="537" spans="2:30" s="30" customFormat="1" ht="68.25" hidden="1" customHeight="1" x14ac:dyDescent="0.3">
      <c r="B537" s="63"/>
      <c r="C537" s="42"/>
      <c r="D537" s="43"/>
      <c r="E537" s="37"/>
      <c r="F537" s="35"/>
      <c r="G537" s="35"/>
      <c r="H537" s="35"/>
      <c r="I537" s="35"/>
      <c r="J537" s="35"/>
      <c r="K537" s="35"/>
      <c r="L537" s="37"/>
      <c r="M537" s="36"/>
      <c r="N537" s="37"/>
      <c r="O537" s="38"/>
      <c r="P537" s="39"/>
      <c r="Q537" s="40"/>
      <c r="R537" s="64"/>
      <c r="S537" s="60"/>
      <c r="T537" s="71"/>
      <c r="U537" s="33"/>
      <c r="V537" s="67"/>
      <c r="W537" s="75"/>
      <c r="X537" s="41"/>
      <c r="Y537" s="37"/>
      <c r="Z537" s="91"/>
      <c r="AA537" s="37"/>
      <c r="AB537" s="37"/>
      <c r="AC537" s="41">
        <f>ROUND(Tabla1[[#This Row],[VALOR GLOSA DEFINITIVA]]-Tabla1[[#This Row],[VALOR LEVANTADO EN LIQUIDACION]],0)</f>
        <v>0</v>
      </c>
      <c r="AD537" s="44"/>
    </row>
    <row r="538" spans="2:30" s="30" customFormat="1" ht="68.25" hidden="1" customHeight="1" x14ac:dyDescent="0.3">
      <c r="B538" s="63"/>
      <c r="C538" s="42"/>
      <c r="D538" s="43"/>
      <c r="E538" s="37"/>
      <c r="F538" s="35"/>
      <c r="G538" s="35"/>
      <c r="H538" s="35"/>
      <c r="I538" s="35"/>
      <c r="J538" s="35"/>
      <c r="K538" s="35"/>
      <c r="L538" s="37"/>
      <c r="M538" s="36"/>
      <c r="N538" s="37"/>
      <c r="O538" s="38"/>
      <c r="P538" s="39"/>
      <c r="Q538" s="40"/>
      <c r="R538" s="64"/>
      <c r="S538" s="60"/>
      <c r="T538" s="71"/>
      <c r="U538" s="33"/>
      <c r="V538" s="67"/>
      <c r="W538" s="75"/>
      <c r="X538" s="41"/>
      <c r="Y538" s="37"/>
      <c r="Z538" s="91"/>
      <c r="AA538" s="37"/>
      <c r="AB538" s="37"/>
      <c r="AC538" s="41">
        <f>ROUND(Tabla1[[#This Row],[VALOR GLOSA DEFINITIVA]]-Tabla1[[#This Row],[VALOR LEVANTADO EN LIQUIDACION]],0)</f>
        <v>0</v>
      </c>
      <c r="AD538" s="44"/>
    </row>
    <row r="539" spans="2:30" s="30" customFormat="1" ht="68.25" hidden="1" customHeight="1" x14ac:dyDescent="0.3">
      <c r="B539" s="63"/>
      <c r="C539" s="42"/>
      <c r="D539" s="43"/>
      <c r="E539" s="37"/>
      <c r="F539" s="35"/>
      <c r="G539" s="35"/>
      <c r="H539" s="35"/>
      <c r="I539" s="35"/>
      <c r="J539" s="35"/>
      <c r="K539" s="35"/>
      <c r="L539" s="37"/>
      <c r="M539" s="36"/>
      <c r="N539" s="37"/>
      <c r="O539" s="38"/>
      <c r="P539" s="39"/>
      <c r="Q539" s="40"/>
      <c r="R539" s="64"/>
      <c r="S539" s="60"/>
      <c r="T539" s="71"/>
      <c r="U539" s="33"/>
      <c r="V539" s="67"/>
      <c r="W539" s="75"/>
      <c r="X539" s="41"/>
      <c r="Y539" s="37"/>
      <c r="Z539" s="91"/>
      <c r="AA539" s="37"/>
      <c r="AB539" s="37"/>
      <c r="AC539" s="41">
        <f>ROUND(Tabla1[[#This Row],[VALOR GLOSA DEFINITIVA]]-Tabla1[[#This Row],[VALOR LEVANTADO EN LIQUIDACION]],0)</f>
        <v>0</v>
      </c>
      <c r="AD539" s="44"/>
    </row>
    <row r="540" spans="2:30" s="30" customFormat="1" ht="68.25" hidden="1" customHeight="1" x14ac:dyDescent="0.3">
      <c r="B540" s="63"/>
      <c r="C540" s="42"/>
      <c r="D540" s="43"/>
      <c r="E540" s="37"/>
      <c r="F540" s="35"/>
      <c r="G540" s="35"/>
      <c r="H540" s="35"/>
      <c r="I540" s="35"/>
      <c r="J540" s="35"/>
      <c r="K540" s="35"/>
      <c r="L540" s="37"/>
      <c r="M540" s="36"/>
      <c r="N540" s="37"/>
      <c r="O540" s="38"/>
      <c r="P540" s="39"/>
      <c r="Q540" s="40"/>
      <c r="R540" s="64"/>
      <c r="S540" s="60"/>
      <c r="T540" s="71"/>
      <c r="U540" s="33"/>
      <c r="V540" s="67"/>
      <c r="W540" s="75"/>
      <c r="X540" s="41"/>
      <c r="Y540" s="37"/>
      <c r="Z540" s="91"/>
      <c r="AA540" s="37"/>
      <c r="AB540" s="37"/>
      <c r="AC540" s="41">
        <f>ROUND(Tabla1[[#This Row],[VALOR GLOSA DEFINITIVA]]-Tabla1[[#This Row],[VALOR LEVANTADO EN LIQUIDACION]],0)</f>
        <v>0</v>
      </c>
      <c r="AD540" s="44"/>
    </row>
    <row r="541" spans="2:30" s="30" customFormat="1" ht="68.25" hidden="1" customHeight="1" x14ac:dyDescent="0.3">
      <c r="B541" s="63"/>
      <c r="C541" s="42"/>
      <c r="D541" s="43"/>
      <c r="E541" s="37"/>
      <c r="F541" s="35"/>
      <c r="G541" s="35"/>
      <c r="H541" s="35"/>
      <c r="I541" s="35"/>
      <c r="J541" s="35"/>
      <c r="K541" s="35"/>
      <c r="L541" s="37"/>
      <c r="M541" s="36"/>
      <c r="N541" s="37"/>
      <c r="O541" s="38"/>
      <c r="P541" s="39"/>
      <c r="Q541" s="40"/>
      <c r="R541" s="64"/>
      <c r="S541" s="60"/>
      <c r="T541" s="71"/>
      <c r="U541" s="33"/>
      <c r="V541" s="67"/>
      <c r="W541" s="75"/>
      <c r="X541" s="41"/>
      <c r="Y541" s="37"/>
      <c r="Z541" s="91"/>
      <c r="AA541" s="37"/>
      <c r="AB541" s="37"/>
      <c r="AC541" s="41">
        <f>ROUND(Tabla1[[#This Row],[VALOR GLOSA DEFINITIVA]]-Tabla1[[#This Row],[VALOR LEVANTADO EN LIQUIDACION]],0)</f>
        <v>0</v>
      </c>
      <c r="AD541" s="44"/>
    </row>
    <row r="542" spans="2:30" s="30" customFormat="1" ht="68.25" hidden="1" customHeight="1" x14ac:dyDescent="0.3">
      <c r="B542" s="63"/>
      <c r="C542" s="42"/>
      <c r="D542" s="43"/>
      <c r="E542" s="37"/>
      <c r="F542" s="35"/>
      <c r="G542" s="35"/>
      <c r="H542" s="35"/>
      <c r="I542" s="35"/>
      <c r="J542" s="35"/>
      <c r="K542" s="35"/>
      <c r="L542" s="37"/>
      <c r="M542" s="36"/>
      <c r="N542" s="37"/>
      <c r="O542" s="38"/>
      <c r="P542" s="39"/>
      <c r="Q542" s="40"/>
      <c r="R542" s="64"/>
      <c r="S542" s="60"/>
      <c r="T542" s="71"/>
      <c r="U542" s="33"/>
      <c r="V542" s="67"/>
      <c r="W542" s="75"/>
      <c r="X542" s="41"/>
      <c r="Y542" s="37"/>
      <c r="Z542" s="91"/>
      <c r="AA542" s="37"/>
      <c r="AB542" s="37"/>
      <c r="AC542" s="41">
        <f>ROUND(Tabla1[[#This Row],[VALOR GLOSA DEFINITIVA]]-Tabla1[[#This Row],[VALOR LEVANTADO EN LIQUIDACION]],0)</f>
        <v>0</v>
      </c>
      <c r="AD542" s="44"/>
    </row>
    <row r="543" spans="2:30" s="30" customFormat="1" ht="68.25" hidden="1" customHeight="1" x14ac:dyDescent="0.3">
      <c r="B543" s="63"/>
      <c r="C543" s="42"/>
      <c r="D543" s="43"/>
      <c r="E543" s="37"/>
      <c r="F543" s="35"/>
      <c r="G543" s="35"/>
      <c r="H543" s="35"/>
      <c r="I543" s="35"/>
      <c r="J543" s="35"/>
      <c r="K543" s="35"/>
      <c r="L543" s="37"/>
      <c r="M543" s="36"/>
      <c r="N543" s="37"/>
      <c r="O543" s="38"/>
      <c r="P543" s="39"/>
      <c r="Q543" s="40"/>
      <c r="R543" s="64"/>
      <c r="S543" s="60"/>
      <c r="T543" s="71"/>
      <c r="U543" s="33"/>
      <c r="V543" s="67"/>
      <c r="W543" s="75"/>
      <c r="X543" s="41"/>
      <c r="Y543" s="37"/>
      <c r="Z543" s="91"/>
      <c r="AA543" s="37"/>
      <c r="AB543" s="37"/>
      <c r="AC543" s="41">
        <f>ROUND(Tabla1[[#This Row],[VALOR GLOSA DEFINITIVA]]-Tabla1[[#This Row],[VALOR LEVANTADO EN LIQUIDACION]],0)</f>
        <v>0</v>
      </c>
      <c r="AD543" s="44"/>
    </row>
    <row r="544" spans="2:30" s="30" customFormat="1" ht="68.25" hidden="1" customHeight="1" x14ac:dyDescent="0.3">
      <c r="B544" s="63"/>
      <c r="C544" s="42"/>
      <c r="D544" s="43"/>
      <c r="E544" s="37"/>
      <c r="F544" s="35"/>
      <c r="G544" s="35"/>
      <c r="H544" s="35"/>
      <c r="I544" s="35"/>
      <c r="J544" s="35"/>
      <c r="K544" s="35"/>
      <c r="L544" s="37"/>
      <c r="M544" s="36"/>
      <c r="N544" s="37"/>
      <c r="O544" s="38"/>
      <c r="P544" s="39"/>
      <c r="Q544" s="40"/>
      <c r="R544" s="64"/>
      <c r="S544" s="60"/>
      <c r="T544" s="71"/>
      <c r="U544" s="33"/>
      <c r="V544" s="67"/>
      <c r="W544" s="75"/>
      <c r="X544" s="41"/>
      <c r="Y544" s="37"/>
      <c r="Z544" s="91"/>
      <c r="AA544" s="37"/>
      <c r="AB544" s="37"/>
      <c r="AC544" s="41">
        <f>ROUND(Tabla1[[#This Row],[VALOR GLOSA DEFINITIVA]]-Tabla1[[#This Row],[VALOR LEVANTADO EN LIQUIDACION]],0)</f>
        <v>0</v>
      </c>
      <c r="AD544" s="44"/>
    </row>
    <row r="545" spans="2:30" s="30" customFormat="1" ht="68.25" hidden="1" customHeight="1" x14ac:dyDescent="0.3">
      <c r="B545" s="63"/>
      <c r="C545" s="42"/>
      <c r="D545" s="43"/>
      <c r="E545" s="37"/>
      <c r="F545" s="35"/>
      <c r="G545" s="35"/>
      <c r="H545" s="35"/>
      <c r="I545" s="35"/>
      <c r="J545" s="35"/>
      <c r="K545" s="35"/>
      <c r="L545" s="37"/>
      <c r="M545" s="36"/>
      <c r="N545" s="37"/>
      <c r="O545" s="38"/>
      <c r="P545" s="39"/>
      <c r="Q545" s="40"/>
      <c r="R545" s="64"/>
      <c r="S545" s="60"/>
      <c r="T545" s="71"/>
      <c r="U545" s="33"/>
      <c r="V545" s="67"/>
      <c r="W545" s="75"/>
      <c r="X545" s="41"/>
      <c r="Y545" s="37"/>
      <c r="Z545" s="91"/>
      <c r="AA545" s="37"/>
      <c r="AB545" s="37"/>
      <c r="AC545" s="41">
        <f>ROUND(Tabla1[[#This Row],[VALOR GLOSA DEFINITIVA]]-Tabla1[[#This Row],[VALOR LEVANTADO EN LIQUIDACION]],0)</f>
        <v>0</v>
      </c>
      <c r="AD545" s="44"/>
    </row>
    <row r="546" spans="2:30" s="30" customFormat="1" ht="68.25" hidden="1" customHeight="1" x14ac:dyDescent="0.3">
      <c r="B546" s="63"/>
      <c r="C546" s="42"/>
      <c r="D546" s="43"/>
      <c r="E546" s="37"/>
      <c r="F546" s="35"/>
      <c r="G546" s="35"/>
      <c r="H546" s="35"/>
      <c r="I546" s="35"/>
      <c r="J546" s="35"/>
      <c r="K546" s="35"/>
      <c r="L546" s="37"/>
      <c r="M546" s="36"/>
      <c r="N546" s="37"/>
      <c r="O546" s="38"/>
      <c r="P546" s="39"/>
      <c r="Q546" s="40"/>
      <c r="R546" s="64"/>
      <c r="S546" s="60"/>
      <c r="T546" s="71"/>
      <c r="U546" s="33"/>
      <c r="V546" s="67"/>
      <c r="W546" s="75"/>
      <c r="X546" s="41"/>
      <c r="Y546" s="37"/>
      <c r="Z546" s="91"/>
      <c r="AA546" s="37"/>
      <c r="AB546" s="37"/>
      <c r="AC546" s="41">
        <f>ROUND(Tabla1[[#This Row],[VALOR GLOSA DEFINITIVA]]-Tabla1[[#This Row],[VALOR LEVANTADO EN LIQUIDACION]],0)</f>
        <v>0</v>
      </c>
      <c r="AD546" s="44"/>
    </row>
    <row r="547" spans="2:30" s="30" customFormat="1" ht="68.25" hidden="1" customHeight="1" x14ac:dyDescent="0.3">
      <c r="B547" s="63"/>
      <c r="C547" s="42"/>
      <c r="D547" s="43"/>
      <c r="E547" s="37"/>
      <c r="F547" s="35"/>
      <c r="G547" s="35"/>
      <c r="H547" s="35"/>
      <c r="I547" s="35"/>
      <c r="J547" s="35"/>
      <c r="K547" s="35"/>
      <c r="L547" s="37"/>
      <c r="M547" s="36"/>
      <c r="N547" s="37"/>
      <c r="O547" s="38"/>
      <c r="P547" s="39"/>
      <c r="Q547" s="40"/>
      <c r="R547" s="64"/>
      <c r="S547" s="60"/>
      <c r="T547" s="71"/>
      <c r="U547" s="33"/>
      <c r="V547" s="67"/>
      <c r="W547" s="75"/>
      <c r="X547" s="41"/>
      <c r="Y547" s="37"/>
      <c r="Z547" s="91"/>
      <c r="AA547" s="37"/>
      <c r="AB547" s="37"/>
      <c r="AC547" s="41">
        <f>ROUND(Tabla1[[#This Row],[VALOR GLOSA DEFINITIVA]]-Tabla1[[#This Row],[VALOR LEVANTADO EN LIQUIDACION]],0)</f>
        <v>0</v>
      </c>
      <c r="AD547" s="44"/>
    </row>
    <row r="548" spans="2:30" s="30" customFormat="1" ht="68.25" hidden="1" customHeight="1" x14ac:dyDescent="0.3">
      <c r="B548" s="63"/>
      <c r="C548" s="42"/>
      <c r="D548" s="43"/>
      <c r="E548" s="37"/>
      <c r="F548" s="35"/>
      <c r="G548" s="35"/>
      <c r="H548" s="35"/>
      <c r="I548" s="35"/>
      <c r="J548" s="35"/>
      <c r="K548" s="35"/>
      <c r="L548" s="37"/>
      <c r="M548" s="36"/>
      <c r="N548" s="37"/>
      <c r="O548" s="38"/>
      <c r="P548" s="39"/>
      <c r="Q548" s="40"/>
      <c r="R548" s="64"/>
      <c r="S548" s="60"/>
      <c r="T548" s="71"/>
      <c r="U548" s="33"/>
      <c r="V548" s="67"/>
      <c r="W548" s="75"/>
      <c r="X548" s="41"/>
      <c r="Y548" s="37"/>
      <c r="Z548" s="91"/>
      <c r="AA548" s="37"/>
      <c r="AB548" s="37"/>
      <c r="AC548" s="41">
        <f>ROUND(Tabla1[[#This Row],[VALOR GLOSA DEFINITIVA]]-Tabla1[[#This Row],[VALOR LEVANTADO EN LIQUIDACION]],0)</f>
        <v>0</v>
      </c>
      <c r="AD548" s="44"/>
    </row>
    <row r="549" spans="2:30" s="30" customFormat="1" ht="68.25" hidden="1" customHeight="1" x14ac:dyDescent="0.3">
      <c r="B549" s="63"/>
      <c r="C549" s="42"/>
      <c r="D549" s="43"/>
      <c r="E549" s="37"/>
      <c r="F549" s="35"/>
      <c r="G549" s="35"/>
      <c r="H549" s="35"/>
      <c r="I549" s="35"/>
      <c r="J549" s="35"/>
      <c r="K549" s="35"/>
      <c r="L549" s="37"/>
      <c r="M549" s="36"/>
      <c r="N549" s="37"/>
      <c r="O549" s="38"/>
      <c r="P549" s="39"/>
      <c r="Q549" s="40"/>
      <c r="R549" s="64"/>
      <c r="S549" s="60"/>
      <c r="T549" s="71"/>
      <c r="U549" s="33"/>
      <c r="V549" s="67"/>
      <c r="W549" s="75"/>
      <c r="X549" s="41"/>
      <c r="Y549" s="37"/>
      <c r="Z549" s="91"/>
      <c r="AA549" s="37"/>
      <c r="AB549" s="37"/>
      <c r="AC549" s="41">
        <f>ROUND(Tabla1[[#This Row],[VALOR GLOSA DEFINITIVA]]-Tabla1[[#This Row],[VALOR LEVANTADO EN LIQUIDACION]],0)</f>
        <v>0</v>
      </c>
      <c r="AD549" s="44"/>
    </row>
    <row r="550" spans="2:30" s="30" customFormat="1" ht="68.25" hidden="1" customHeight="1" x14ac:dyDescent="0.3">
      <c r="B550" s="63"/>
      <c r="C550" s="42"/>
      <c r="D550" s="43"/>
      <c r="E550" s="37"/>
      <c r="F550" s="35"/>
      <c r="G550" s="35"/>
      <c r="H550" s="35"/>
      <c r="I550" s="35"/>
      <c r="J550" s="35"/>
      <c r="K550" s="35"/>
      <c r="L550" s="37"/>
      <c r="M550" s="36"/>
      <c r="N550" s="37"/>
      <c r="O550" s="38"/>
      <c r="P550" s="39"/>
      <c r="Q550" s="40"/>
      <c r="R550" s="64"/>
      <c r="S550" s="60"/>
      <c r="T550" s="71"/>
      <c r="U550" s="33"/>
      <c r="V550" s="67"/>
      <c r="W550" s="75"/>
      <c r="X550" s="41"/>
      <c r="Y550" s="37"/>
      <c r="Z550" s="91"/>
      <c r="AA550" s="37"/>
      <c r="AB550" s="37"/>
      <c r="AC550" s="41">
        <f>ROUND(Tabla1[[#This Row],[VALOR GLOSA DEFINITIVA]]-Tabla1[[#This Row],[VALOR LEVANTADO EN LIQUIDACION]],0)</f>
        <v>0</v>
      </c>
      <c r="AD550" s="44"/>
    </row>
    <row r="551" spans="2:30" s="30" customFormat="1" ht="68.25" hidden="1" customHeight="1" x14ac:dyDescent="0.3">
      <c r="B551" s="63"/>
      <c r="C551" s="42"/>
      <c r="D551" s="43"/>
      <c r="E551" s="37"/>
      <c r="F551" s="35"/>
      <c r="G551" s="35"/>
      <c r="H551" s="35"/>
      <c r="I551" s="35"/>
      <c r="J551" s="35"/>
      <c r="K551" s="35"/>
      <c r="L551" s="37"/>
      <c r="M551" s="36"/>
      <c r="N551" s="37"/>
      <c r="O551" s="38"/>
      <c r="P551" s="39"/>
      <c r="Q551" s="40"/>
      <c r="R551" s="64"/>
      <c r="S551" s="60"/>
      <c r="T551" s="71"/>
      <c r="U551" s="33"/>
      <c r="V551" s="67"/>
      <c r="W551" s="75"/>
      <c r="X551" s="41"/>
      <c r="Y551" s="37"/>
      <c r="Z551" s="91"/>
      <c r="AA551" s="37"/>
      <c r="AB551" s="37"/>
      <c r="AC551" s="41">
        <f>ROUND(Tabla1[[#This Row],[VALOR GLOSA DEFINITIVA]]-Tabla1[[#This Row],[VALOR LEVANTADO EN LIQUIDACION]],0)</f>
        <v>0</v>
      </c>
      <c r="AD551" s="44"/>
    </row>
    <row r="552" spans="2:30" s="30" customFormat="1" ht="68.25" hidden="1" customHeight="1" x14ac:dyDescent="0.3">
      <c r="B552" s="63"/>
      <c r="C552" s="42"/>
      <c r="D552" s="43"/>
      <c r="E552" s="37"/>
      <c r="F552" s="35"/>
      <c r="G552" s="35"/>
      <c r="H552" s="35"/>
      <c r="I552" s="35"/>
      <c r="J552" s="35"/>
      <c r="K552" s="35"/>
      <c r="L552" s="37"/>
      <c r="M552" s="36"/>
      <c r="N552" s="37"/>
      <c r="O552" s="38"/>
      <c r="P552" s="39"/>
      <c r="Q552" s="40"/>
      <c r="R552" s="64"/>
      <c r="S552" s="60"/>
      <c r="T552" s="71"/>
      <c r="U552" s="33"/>
      <c r="V552" s="67"/>
      <c r="W552" s="75"/>
      <c r="X552" s="41"/>
      <c r="Y552" s="37"/>
      <c r="Z552" s="91"/>
      <c r="AA552" s="37"/>
      <c r="AB552" s="37"/>
      <c r="AC552" s="41">
        <f>ROUND(Tabla1[[#This Row],[VALOR GLOSA DEFINITIVA]]-Tabla1[[#This Row],[VALOR LEVANTADO EN LIQUIDACION]],0)</f>
        <v>0</v>
      </c>
      <c r="AD552" s="44"/>
    </row>
    <row r="553" spans="2:30" s="30" customFormat="1" ht="68.25" hidden="1" customHeight="1" x14ac:dyDescent="0.3">
      <c r="B553" s="63"/>
      <c r="C553" s="42"/>
      <c r="D553" s="43"/>
      <c r="E553" s="37"/>
      <c r="F553" s="35"/>
      <c r="G553" s="35"/>
      <c r="H553" s="35"/>
      <c r="I553" s="35"/>
      <c r="J553" s="35"/>
      <c r="K553" s="35"/>
      <c r="L553" s="37"/>
      <c r="M553" s="36"/>
      <c r="N553" s="37"/>
      <c r="O553" s="38"/>
      <c r="P553" s="39"/>
      <c r="Q553" s="40"/>
      <c r="R553" s="64"/>
      <c r="S553" s="60"/>
      <c r="T553" s="71"/>
      <c r="U553" s="33"/>
      <c r="V553" s="67"/>
      <c r="W553" s="75"/>
      <c r="X553" s="41"/>
      <c r="Y553" s="37"/>
      <c r="Z553" s="91"/>
      <c r="AA553" s="37"/>
      <c r="AB553" s="37"/>
      <c r="AC553" s="41">
        <f>ROUND(Tabla1[[#This Row],[VALOR GLOSA DEFINITIVA]]-Tabla1[[#This Row],[VALOR LEVANTADO EN LIQUIDACION]],0)</f>
        <v>0</v>
      </c>
      <c r="AD553" s="44"/>
    </row>
    <row r="554" spans="2:30" s="30" customFormat="1" ht="68.25" hidden="1" customHeight="1" x14ac:dyDescent="0.3">
      <c r="B554" s="63"/>
      <c r="C554" s="42"/>
      <c r="D554" s="43"/>
      <c r="E554" s="37"/>
      <c r="F554" s="35"/>
      <c r="G554" s="35"/>
      <c r="H554" s="35"/>
      <c r="I554" s="35"/>
      <c r="J554" s="35"/>
      <c r="K554" s="35"/>
      <c r="L554" s="37"/>
      <c r="M554" s="36"/>
      <c r="N554" s="37"/>
      <c r="O554" s="38"/>
      <c r="P554" s="39"/>
      <c r="Q554" s="40"/>
      <c r="R554" s="64"/>
      <c r="S554" s="60"/>
      <c r="T554" s="71"/>
      <c r="U554" s="33"/>
      <c r="V554" s="67"/>
      <c r="W554" s="75"/>
      <c r="X554" s="41"/>
      <c r="Y554" s="37"/>
      <c r="Z554" s="91"/>
      <c r="AA554" s="37"/>
      <c r="AB554" s="37"/>
      <c r="AC554" s="41">
        <f>ROUND(Tabla1[[#This Row],[VALOR GLOSA DEFINITIVA]]-Tabla1[[#This Row],[VALOR LEVANTADO EN LIQUIDACION]],0)</f>
        <v>0</v>
      </c>
      <c r="AD554" s="44"/>
    </row>
    <row r="555" spans="2:30" s="30" customFormat="1" ht="68.25" hidden="1" customHeight="1" x14ac:dyDescent="0.3">
      <c r="B555" s="63"/>
      <c r="C555" s="42"/>
      <c r="D555" s="43"/>
      <c r="E555" s="37"/>
      <c r="F555" s="35"/>
      <c r="G555" s="35"/>
      <c r="H555" s="35"/>
      <c r="I555" s="35"/>
      <c r="J555" s="35"/>
      <c r="K555" s="35"/>
      <c r="L555" s="37"/>
      <c r="M555" s="36"/>
      <c r="N555" s="37"/>
      <c r="O555" s="38"/>
      <c r="P555" s="39"/>
      <c r="Q555" s="40"/>
      <c r="R555" s="64"/>
      <c r="S555" s="60"/>
      <c r="T555" s="71"/>
      <c r="U555" s="33"/>
      <c r="V555" s="67"/>
      <c r="W555" s="75"/>
      <c r="X555" s="41"/>
      <c r="Y555" s="37"/>
      <c r="Z555" s="91"/>
      <c r="AA555" s="37"/>
      <c r="AB555" s="37"/>
      <c r="AC555" s="41">
        <f>ROUND(Tabla1[[#This Row],[VALOR GLOSA DEFINITIVA]]-Tabla1[[#This Row],[VALOR LEVANTADO EN LIQUIDACION]],0)</f>
        <v>0</v>
      </c>
      <c r="AD555" s="44"/>
    </row>
    <row r="556" spans="2:30" s="30" customFormat="1" ht="68.25" hidden="1" customHeight="1" x14ac:dyDescent="0.3">
      <c r="B556" s="63"/>
      <c r="C556" s="42"/>
      <c r="D556" s="43"/>
      <c r="E556" s="37"/>
      <c r="F556" s="35"/>
      <c r="G556" s="35"/>
      <c r="H556" s="35"/>
      <c r="I556" s="35"/>
      <c r="J556" s="35"/>
      <c r="K556" s="35"/>
      <c r="L556" s="37"/>
      <c r="M556" s="36"/>
      <c r="N556" s="37"/>
      <c r="O556" s="38"/>
      <c r="P556" s="39"/>
      <c r="Q556" s="40"/>
      <c r="R556" s="64"/>
      <c r="S556" s="60"/>
      <c r="T556" s="71"/>
      <c r="U556" s="33"/>
      <c r="V556" s="67"/>
      <c r="W556" s="75"/>
      <c r="X556" s="41"/>
      <c r="Y556" s="37"/>
      <c r="Z556" s="91"/>
      <c r="AA556" s="37"/>
      <c r="AB556" s="37"/>
      <c r="AC556" s="41">
        <f>ROUND(Tabla1[[#This Row],[VALOR GLOSA DEFINITIVA]]-Tabla1[[#This Row],[VALOR LEVANTADO EN LIQUIDACION]],0)</f>
        <v>0</v>
      </c>
      <c r="AD556" s="44"/>
    </row>
    <row r="557" spans="2:30" s="30" customFormat="1" ht="68.25" hidden="1" customHeight="1" x14ac:dyDescent="0.3">
      <c r="B557" s="63"/>
      <c r="C557" s="42"/>
      <c r="D557" s="43"/>
      <c r="E557" s="37"/>
      <c r="F557" s="35"/>
      <c r="G557" s="35"/>
      <c r="H557" s="35"/>
      <c r="I557" s="35"/>
      <c r="J557" s="35"/>
      <c r="K557" s="35"/>
      <c r="L557" s="37"/>
      <c r="M557" s="36"/>
      <c r="N557" s="37"/>
      <c r="O557" s="38"/>
      <c r="P557" s="39"/>
      <c r="Q557" s="40"/>
      <c r="R557" s="64"/>
      <c r="S557" s="60"/>
      <c r="T557" s="71"/>
      <c r="U557" s="33"/>
      <c r="V557" s="67"/>
      <c r="W557" s="75"/>
      <c r="X557" s="41"/>
      <c r="Y557" s="37"/>
      <c r="Z557" s="91"/>
      <c r="AA557" s="37"/>
      <c r="AB557" s="37"/>
      <c r="AC557" s="41">
        <f>ROUND(Tabla1[[#This Row],[VALOR GLOSA DEFINITIVA]]-Tabla1[[#This Row],[VALOR LEVANTADO EN LIQUIDACION]],0)</f>
        <v>0</v>
      </c>
      <c r="AD557" s="44"/>
    </row>
    <row r="558" spans="2:30" s="30" customFormat="1" ht="68.25" hidden="1" customHeight="1" x14ac:dyDescent="0.3">
      <c r="B558" s="63"/>
      <c r="C558" s="42"/>
      <c r="D558" s="43"/>
      <c r="E558" s="37"/>
      <c r="F558" s="35"/>
      <c r="G558" s="35"/>
      <c r="H558" s="35"/>
      <c r="I558" s="35"/>
      <c r="J558" s="35"/>
      <c r="K558" s="35"/>
      <c r="L558" s="37"/>
      <c r="M558" s="36"/>
      <c r="N558" s="37"/>
      <c r="O558" s="38"/>
      <c r="P558" s="39"/>
      <c r="Q558" s="40"/>
      <c r="R558" s="64"/>
      <c r="S558" s="60"/>
      <c r="T558" s="71"/>
      <c r="U558" s="33"/>
      <c r="V558" s="67"/>
      <c r="W558" s="75"/>
      <c r="X558" s="41"/>
      <c r="Y558" s="37"/>
      <c r="Z558" s="91"/>
      <c r="AA558" s="37"/>
      <c r="AB558" s="37"/>
      <c r="AC558" s="41">
        <f>ROUND(Tabla1[[#This Row],[VALOR GLOSA DEFINITIVA]]-Tabla1[[#This Row],[VALOR LEVANTADO EN LIQUIDACION]],0)</f>
        <v>0</v>
      </c>
      <c r="AD558" s="44"/>
    </row>
    <row r="559" spans="2:30" s="30" customFormat="1" ht="68.25" hidden="1" customHeight="1" x14ac:dyDescent="0.3">
      <c r="B559" s="63"/>
      <c r="C559" s="42"/>
      <c r="D559" s="43"/>
      <c r="E559" s="37"/>
      <c r="F559" s="35"/>
      <c r="G559" s="35"/>
      <c r="H559" s="35"/>
      <c r="I559" s="35"/>
      <c r="J559" s="35"/>
      <c r="K559" s="35"/>
      <c r="L559" s="37"/>
      <c r="M559" s="36"/>
      <c r="N559" s="37"/>
      <c r="O559" s="38"/>
      <c r="P559" s="39"/>
      <c r="Q559" s="40"/>
      <c r="R559" s="64"/>
      <c r="S559" s="60"/>
      <c r="T559" s="71"/>
      <c r="U559" s="33"/>
      <c r="V559" s="67"/>
      <c r="W559" s="75"/>
      <c r="X559" s="41"/>
      <c r="Y559" s="37"/>
      <c r="Z559" s="91"/>
      <c r="AA559" s="37"/>
      <c r="AB559" s="37"/>
      <c r="AC559" s="41">
        <f>ROUND(Tabla1[[#This Row],[VALOR GLOSA DEFINITIVA]]-Tabla1[[#This Row],[VALOR LEVANTADO EN LIQUIDACION]],0)</f>
        <v>0</v>
      </c>
      <c r="AD559" s="44"/>
    </row>
    <row r="560" spans="2:30" s="30" customFormat="1" ht="68.25" hidden="1" customHeight="1" x14ac:dyDescent="0.3">
      <c r="B560" s="63"/>
      <c r="C560" s="42"/>
      <c r="D560" s="43"/>
      <c r="E560" s="37"/>
      <c r="F560" s="35"/>
      <c r="G560" s="35"/>
      <c r="H560" s="35"/>
      <c r="I560" s="35"/>
      <c r="J560" s="35"/>
      <c r="K560" s="35"/>
      <c r="L560" s="37"/>
      <c r="M560" s="36"/>
      <c r="N560" s="37"/>
      <c r="O560" s="38"/>
      <c r="P560" s="39"/>
      <c r="Q560" s="40"/>
      <c r="R560" s="64"/>
      <c r="S560" s="60"/>
      <c r="T560" s="71"/>
      <c r="U560" s="33"/>
      <c r="V560" s="67"/>
      <c r="W560" s="75"/>
      <c r="X560" s="41"/>
      <c r="Y560" s="37"/>
      <c r="Z560" s="91"/>
      <c r="AA560" s="37"/>
      <c r="AB560" s="37"/>
      <c r="AC560" s="41">
        <f>ROUND(Tabla1[[#This Row],[VALOR GLOSA DEFINITIVA]]-Tabla1[[#This Row],[VALOR LEVANTADO EN LIQUIDACION]],0)</f>
        <v>0</v>
      </c>
      <c r="AD560" s="44"/>
    </row>
    <row r="561" spans="2:30" s="30" customFormat="1" ht="68.25" hidden="1" customHeight="1" x14ac:dyDescent="0.3">
      <c r="B561" s="63"/>
      <c r="C561" s="42"/>
      <c r="D561" s="43"/>
      <c r="E561" s="37"/>
      <c r="F561" s="35"/>
      <c r="G561" s="35"/>
      <c r="H561" s="35"/>
      <c r="I561" s="35"/>
      <c r="J561" s="35"/>
      <c r="K561" s="35"/>
      <c r="L561" s="37"/>
      <c r="M561" s="36"/>
      <c r="N561" s="37"/>
      <c r="O561" s="38"/>
      <c r="P561" s="39"/>
      <c r="Q561" s="40"/>
      <c r="R561" s="64"/>
      <c r="S561" s="60"/>
      <c r="T561" s="71"/>
      <c r="U561" s="33"/>
      <c r="V561" s="67"/>
      <c r="W561" s="75"/>
      <c r="X561" s="41"/>
      <c r="Y561" s="37"/>
      <c r="Z561" s="91"/>
      <c r="AA561" s="37"/>
      <c r="AB561" s="37"/>
      <c r="AC561" s="41">
        <f>ROUND(Tabla1[[#This Row],[VALOR GLOSA DEFINITIVA]]-Tabla1[[#This Row],[VALOR LEVANTADO EN LIQUIDACION]],0)</f>
        <v>0</v>
      </c>
      <c r="AD561" s="44"/>
    </row>
    <row r="562" spans="2:30" s="30" customFormat="1" ht="68.25" hidden="1" customHeight="1" x14ac:dyDescent="0.3">
      <c r="B562" s="63"/>
      <c r="C562" s="42"/>
      <c r="D562" s="43"/>
      <c r="E562" s="37"/>
      <c r="F562" s="35"/>
      <c r="G562" s="35"/>
      <c r="H562" s="35"/>
      <c r="I562" s="35"/>
      <c r="J562" s="35"/>
      <c r="K562" s="35"/>
      <c r="L562" s="37"/>
      <c r="M562" s="36"/>
      <c r="N562" s="37"/>
      <c r="O562" s="38"/>
      <c r="P562" s="39"/>
      <c r="Q562" s="40"/>
      <c r="R562" s="64"/>
      <c r="S562" s="60"/>
      <c r="T562" s="71"/>
      <c r="U562" s="33"/>
      <c r="V562" s="67"/>
      <c r="W562" s="75"/>
      <c r="X562" s="41"/>
      <c r="Y562" s="37"/>
      <c r="Z562" s="91"/>
      <c r="AA562" s="37"/>
      <c r="AB562" s="37"/>
      <c r="AC562" s="41">
        <f>ROUND(Tabla1[[#This Row],[VALOR GLOSA DEFINITIVA]]-Tabla1[[#This Row],[VALOR LEVANTADO EN LIQUIDACION]],0)</f>
        <v>0</v>
      </c>
      <c r="AD562" s="44"/>
    </row>
    <row r="563" spans="2:30" s="30" customFormat="1" ht="68.25" hidden="1" customHeight="1" x14ac:dyDescent="0.3">
      <c r="B563" s="63"/>
      <c r="C563" s="42"/>
      <c r="D563" s="43"/>
      <c r="E563" s="37"/>
      <c r="F563" s="35"/>
      <c r="G563" s="35"/>
      <c r="H563" s="35"/>
      <c r="I563" s="35"/>
      <c r="J563" s="35"/>
      <c r="K563" s="35"/>
      <c r="L563" s="37"/>
      <c r="M563" s="36"/>
      <c r="N563" s="37"/>
      <c r="O563" s="38"/>
      <c r="P563" s="39"/>
      <c r="Q563" s="40"/>
      <c r="R563" s="64"/>
      <c r="S563" s="60"/>
      <c r="T563" s="71"/>
      <c r="U563" s="33"/>
      <c r="V563" s="67"/>
      <c r="W563" s="75"/>
      <c r="X563" s="41"/>
      <c r="Y563" s="37"/>
      <c r="Z563" s="91"/>
      <c r="AA563" s="37"/>
      <c r="AB563" s="37"/>
      <c r="AC563" s="41">
        <f>ROUND(Tabla1[[#This Row],[VALOR GLOSA DEFINITIVA]]-Tabla1[[#This Row],[VALOR LEVANTADO EN LIQUIDACION]],0)</f>
        <v>0</v>
      </c>
      <c r="AD563" s="44"/>
    </row>
    <row r="564" spans="2:30" s="30" customFormat="1" ht="68.25" hidden="1" customHeight="1" x14ac:dyDescent="0.3">
      <c r="B564" s="63"/>
      <c r="C564" s="42"/>
      <c r="D564" s="43"/>
      <c r="E564" s="37"/>
      <c r="F564" s="35"/>
      <c r="G564" s="35"/>
      <c r="H564" s="35"/>
      <c r="I564" s="35"/>
      <c r="J564" s="35"/>
      <c r="K564" s="35"/>
      <c r="L564" s="37"/>
      <c r="M564" s="36"/>
      <c r="N564" s="37"/>
      <c r="O564" s="38"/>
      <c r="P564" s="39"/>
      <c r="Q564" s="40"/>
      <c r="R564" s="64"/>
      <c r="S564" s="60"/>
      <c r="T564" s="71"/>
      <c r="U564" s="33"/>
      <c r="V564" s="67"/>
      <c r="W564" s="75"/>
      <c r="X564" s="41"/>
      <c r="Y564" s="37"/>
      <c r="Z564" s="91"/>
      <c r="AA564" s="37"/>
      <c r="AB564" s="37"/>
      <c r="AC564" s="41">
        <f>ROUND(Tabla1[[#This Row],[VALOR GLOSA DEFINITIVA]]-Tabla1[[#This Row],[VALOR LEVANTADO EN LIQUIDACION]],0)</f>
        <v>0</v>
      </c>
      <c r="AD564" s="44"/>
    </row>
    <row r="565" spans="2:30" s="30" customFormat="1" ht="68.25" hidden="1" customHeight="1" x14ac:dyDescent="0.3">
      <c r="B565" s="63"/>
      <c r="C565" s="42"/>
      <c r="D565" s="43"/>
      <c r="E565" s="37"/>
      <c r="F565" s="35"/>
      <c r="G565" s="35"/>
      <c r="H565" s="35"/>
      <c r="I565" s="35"/>
      <c r="J565" s="35"/>
      <c r="K565" s="35"/>
      <c r="L565" s="37"/>
      <c r="M565" s="36"/>
      <c r="N565" s="37"/>
      <c r="O565" s="38"/>
      <c r="P565" s="39"/>
      <c r="Q565" s="40"/>
      <c r="R565" s="64"/>
      <c r="S565" s="60"/>
      <c r="T565" s="71"/>
      <c r="U565" s="33"/>
      <c r="V565" s="67"/>
      <c r="W565" s="75"/>
      <c r="X565" s="41"/>
      <c r="Y565" s="37"/>
      <c r="Z565" s="91"/>
      <c r="AA565" s="37"/>
      <c r="AB565" s="37"/>
      <c r="AC565" s="41">
        <f>ROUND(Tabla1[[#This Row],[VALOR GLOSA DEFINITIVA]]-Tabla1[[#This Row],[VALOR LEVANTADO EN LIQUIDACION]],0)</f>
        <v>0</v>
      </c>
      <c r="AD565" s="44"/>
    </row>
    <row r="566" spans="2:30" s="30" customFormat="1" ht="68.25" hidden="1" customHeight="1" x14ac:dyDescent="0.3">
      <c r="B566" s="63"/>
      <c r="C566" s="42"/>
      <c r="D566" s="43"/>
      <c r="E566" s="37"/>
      <c r="F566" s="35"/>
      <c r="G566" s="35"/>
      <c r="H566" s="35"/>
      <c r="I566" s="35"/>
      <c r="J566" s="35"/>
      <c r="K566" s="35"/>
      <c r="L566" s="37"/>
      <c r="M566" s="36"/>
      <c r="N566" s="37"/>
      <c r="O566" s="38"/>
      <c r="P566" s="39"/>
      <c r="Q566" s="40"/>
      <c r="R566" s="64"/>
      <c r="S566" s="60"/>
      <c r="T566" s="71"/>
      <c r="U566" s="33"/>
      <c r="V566" s="67"/>
      <c r="W566" s="75"/>
      <c r="X566" s="41"/>
      <c r="Y566" s="37"/>
      <c r="Z566" s="91"/>
      <c r="AA566" s="37"/>
      <c r="AB566" s="37"/>
      <c r="AC566" s="41">
        <f>ROUND(Tabla1[[#This Row],[VALOR GLOSA DEFINITIVA]]-Tabla1[[#This Row],[VALOR LEVANTADO EN LIQUIDACION]],0)</f>
        <v>0</v>
      </c>
      <c r="AD566" s="44"/>
    </row>
    <row r="567" spans="2:30" s="30" customFormat="1" ht="68.25" hidden="1" customHeight="1" x14ac:dyDescent="0.3">
      <c r="B567" s="63"/>
      <c r="C567" s="42"/>
      <c r="D567" s="43"/>
      <c r="E567" s="37"/>
      <c r="F567" s="35"/>
      <c r="G567" s="35"/>
      <c r="H567" s="35"/>
      <c r="I567" s="35"/>
      <c r="J567" s="35"/>
      <c r="K567" s="35"/>
      <c r="L567" s="37"/>
      <c r="M567" s="36"/>
      <c r="N567" s="37"/>
      <c r="O567" s="38"/>
      <c r="P567" s="39"/>
      <c r="Q567" s="40"/>
      <c r="R567" s="64"/>
      <c r="S567" s="60"/>
      <c r="T567" s="71"/>
      <c r="U567" s="33"/>
      <c r="V567" s="67"/>
      <c r="W567" s="75"/>
      <c r="X567" s="41"/>
      <c r="Y567" s="37"/>
      <c r="Z567" s="91"/>
      <c r="AA567" s="37"/>
      <c r="AB567" s="37"/>
      <c r="AC567" s="41">
        <f>ROUND(Tabla1[[#This Row],[VALOR GLOSA DEFINITIVA]]-Tabla1[[#This Row],[VALOR LEVANTADO EN LIQUIDACION]],0)</f>
        <v>0</v>
      </c>
      <c r="AD567" s="44"/>
    </row>
    <row r="568" spans="2:30" s="30" customFormat="1" ht="68.25" hidden="1" customHeight="1" x14ac:dyDescent="0.3">
      <c r="B568" s="63"/>
      <c r="C568" s="42"/>
      <c r="D568" s="43"/>
      <c r="E568" s="37"/>
      <c r="F568" s="35"/>
      <c r="G568" s="35"/>
      <c r="H568" s="35"/>
      <c r="I568" s="35"/>
      <c r="J568" s="35"/>
      <c r="K568" s="35"/>
      <c r="L568" s="37"/>
      <c r="M568" s="36"/>
      <c r="N568" s="37"/>
      <c r="O568" s="38"/>
      <c r="P568" s="39"/>
      <c r="Q568" s="40"/>
      <c r="R568" s="64"/>
      <c r="S568" s="60"/>
      <c r="T568" s="71"/>
      <c r="U568" s="33"/>
      <c r="V568" s="67"/>
      <c r="W568" s="75"/>
      <c r="X568" s="41"/>
      <c r="Y568" s="37"/>
      <c r="Z568" s="91"/>
      <c r="AA568" s="37"/>
      <c r="AB568" s="37"/>
      <c r="AC568" s="41">
        <f>ROUND(Tabla1[[#This Row],[VALOR GLOSA DEFINITIVA]]-Tabla1[[#This Row],[VALOR LEVANTADO EN LIQUIDACION]],0)</f>
        <v>0</v>
      </c>
      <c r="AD568" s="44"/>
    </row>
    <row r="569" spans="2:30" s="30" customFormat="1" ht="68.25" hidden="1" customHeight="1" x14ac:dyDescent="0.3">
      <c r="B569" s="63"/>
      <c r="C569" s="42"/>
      <c r="D569" s="43"/>
      <c r="E569" s="37"/>
      <c r="F569" s="35"/>
      <c r="G569" s="35"/>
      <c r="H569" s="35"/>
      <c r="I569" s="35"/>
      <c r="J569" s="35"/>
      <c r="K569" s="35"/>
      <c r="L569" s="37"/>
      <c r="M569" s="36"/>
      <c r="N569" s="37"/>
      <c r="O569" s="38"/>
      <c r="P569" s="39"/>
      <c r="Q569" s="40"/>
      <c r="R569" s="64"/>
      <c r="S569" s="60"/>
      <c r="T569" s="71"/>
      <c r="U569" s="33"/>
      <c r="V569" s="67"/>
      <c r="W569" s="75"/>
      <c r="X569" s="41"/>
      <c r="Y569" s="37"/>
      <c r="Z569" s="91"/>
      <c r="AA569" s="37"/>
      <c r="AB569" s="37"/>
      <c r="AC569" s="41">
        <f>ROUND(Tabla1[[#This Row],[VALOR GLOSA DEFINITIVA]]-Tabla1[[#This Row],[VALOR LEVANTADO EN LIQUIDACION]],0)</f>
        <v>0</v>
      </c>
      <c r="AD569" s="44"/>
    </row>
    <row r="570" spans="2:30" s="30" customFormat="1" ht="68.25" hidden="1" customHeight="1" x14ac:dyDescent="0.3">
      <c r="B570" s="63"/>
      <c r="C570" s="42"/>
      <c r="D570" s="43"/>
      <c r="E570" s="37"/>
      <c r="F570" s="35"/>
      <c r="G570" s="35"/>
      <c r="H570" s="35"/>
      <c r="I570" s="35"/>
      <c r="J570" s="35"/>
      <c r="K570" s="35"/>
      <c r="L570" s="37"/>
      <c r="M570" s="36"/>
      <c r="N570" s="37"/>
      <c r="O570" s="38"/>
      <c r="P570" s="39"/>
      <c r="Q570" s="40"/>
      <c r="R570" s="64"/>
      <c r="S570" s="60"/>
      <c r="T570" s="71"/>
      <c r="U570" s="33"/>
      <c r="V570" s="67"/>
      <c r="W570" s="75"/>
      <c r="X570" s="41"/>
      <c r="Y570" s="37"/>
      <c r="Z570" s="91"/>
      <c r="AA570" s="37"/>
      <c r="AB570" s="37"/>
      <c r="AC570" s="41">
        <f>ROUND(Tabla1[[#This Row],[VALOR GLOSA DEFINITIVA]]-Tabla1[[#This Row],[VALOR LEVANTADO EN LIQUIDACION]],0)</f>
        <v>0</v>
      </c>
      <c r="AD570" s="44"/>
    </row>
    <row r="571" spans="2:30" s="30" customFormat="1" ht="68.25" hidden="1" customHeight="1" x14ac:dyDescent="0.3">
      <c r="B571" s="63"/>
      <c r="C571" s="42"/>
      <c r="D571" s="43"/>
      <c r="E571" s="37"/>
      <c r="F571" s="35"/>
      <c r="G571" s="35"/>
      <c r="H571" s="35"/>
      <c r="I571" s="35"/>
      <c r="J571" s="35"/>
      <c r="K571" s="35"/>
      <c r="L571" s="37"/>
      <c r="M571" s="36"/>
      <c r="N571" s="37"/>
      <c r="O571" s="38"/>
      <c r="P571" s="39"/>
      <c r="Q571" s="40"/>
      <c r="R571" s="64"/>
      <c r="S571" s="60"/>
      <c r="T571" s="71"/>
      <c r="U571" s="33"/>
      <c r="V571" s="67"/>
      <c r="W571" s="75"/>
      <c r="X571" s="41"/>
      <c r="Y571" s="37"/>
      <c r="Z571" s="91"/>
      <c r="AA571" s="37"/>
      <c r="AB571" s="37"/>
      <c r="AC571" s="41">
        <f>ROUND(Tabla1[[#This Row],[VALOR GLOSA DEFINITIVA]]-Tabla1[[#This Row],[VALOR LEVANTADO EN LIQUIDACION]],0)</f>
        <v>0</v>
      </c>
      <c r="AD571" s="44"/>
    </row>
    <row r="572" spans="2:30" s="30" customFormat="1" ht="68.25" hidden="1" customHeight="1" x14ac:dyDescent="0.3">
      <c r="B572" s="63"/>
      <c r="C572" s="42"/>
      <c r="D572" s="43"/>
      <c r="E572" s="37"/>
      <c r="F572" s="35"/>
      <c r="G572" s="35"/>
      <c r="H572" s="35"/>
      <c r="I572" s="35"/>
      <c r="J572" s="35"/>
      <c r="K572" s="35"/>
      <c r="L572" s="37"/>
      <c r="M572" s="36"/>
      <c r="N572" s="37"/>
      <c r="O572" s="38"/>
      <c r="P572" s="39"/>
      <c r="Q572" s="40"/>
      <c r="R572" s="64"/>
      <c r="S572" s="60"/>
      <c r="T572" s="71"/>
      <c r="U572" s="33"/>
      <c r="V572" s="67"/>
      <c r="W572" s="75"/>
      <c r="X572" s="41"/>
      <c r="Y572" s="37"/>
      <c r="Z572" s="91"/>
      <c r="AA572" s="37"/>
      <c r="AB572" s="37"/>
      <c r="AC572" s="41">
        <f>ROUND(Tabla1[[#This Row],[VALOR GLOSA DEFINITIVA]]-Tabla1[[#This Row],[VALOR LEVANTADO EN LIQUIDACION]],0)</f>
        <v>0</v>
      </c>
      <c r="AD572" s="44"/>
    </row>
    <row r="573" spans="2:30" s="30" customFormat="1" ht="68.25" hidden="1" customHeight="1" x14ac:dyDescent="0.3">
      <c r="B573" s="63"/>
      <c r="C573" s="42"/>
      <c r="D573" s="43"/>
      <c r="E573" s="37"/>
      <c r="F573" s="35"/>
      <c r="G573" s="35"/>
      <c r="H573" s="35"/>
      <c r="I573" s="35"/>
      <c r="J573" s="35"/>
      <c r="K573" s="35"/>
      <c r="L573" s="37"/>
      <c r="M573" s="36"/>
      <c r="N573" s="37"/>
      <c r="O573" s="38"/>
      <c r="P573" s="39"/>
      <c r="Q573" s="40"/>
      <c r="R573" s="64"/>
      <c r="S573" s="60"/>
      <c r="T573" s="71"/>
      <c r="U573" s="33"/>
      <c r="V573" s="67"/>
      <c r="W573" s="75"/>
      <c r="X573" s="41"/>
      <c r="Y573" s="37"/>
      <c r="Z573" s="91"/>
      <c r="AA573" s="37"/>
      <c r="AB573" s="37"/>
      <c r="AC573" s="41">
        <f>ROUND(Tabla1[[#This Row],[VALOR GLOSA DEFINITIVA]]-Tabla1[[#This Row],[VALOR LEVANTADO EN LIQUIDACION]],0)</f>
        <v>0</v>
      </c>
      <c r="AD573" s="44"/>
    </row>
    <row r="574" spans="2:30" s="30" customFormat="1" ht="68.25" hidden="1" customHeight="1" x14ac:dyDescent="0.3">
      <c r="B574" s="63"/>
      <c r="C574" s="42"/>
      <c r="D574" s="43"/>
      <c r="E574" s="37"/>
      <c r="F574" s="35"/>
      <c r="G574" s="35"/>
      <c r="H574" s="35"/>
      <c r="I574" s="35"/>
      <c r="J574" s="35"/>
      <c r="K574" s="35"/>
      <c r="L574" s="37"/>
      <c r="M574" s="36"/>
      <c r="N574" s="37"/>
      <c r="O574" s="38"/>
      <c r="P574" s="39"/>
      <c r="Q574" s="40"/>
      <c r="R574" s="64"/>
      <c r="S574" s="60"/>
      <c r="T574" s="71"/>
      <c r="U574" s="33"/>
      <c r="V574" s="67"/>
      <c r="W574" s="75"/>
      <c r="X574" s="41"/>
      <c r="Y574" s="37"/>
      <c r="Z574" s="91"/>
      <c r="AA574" s="37"/>
      <c r="AB574" s="37"/>
      <c r="AC574" s="41">
        <f>ROUND(Tabla1[[#This Row],[VALOR GLOSA DEFINITIVA]]-Tabla1[[#This Row],[VALOR LEVANTADO EN LIQUIDACION]],0)</f>
        <v>0</v>
      </c>
      <c r="AD574" s="44"/>
    </row>
    <row r="575" spans="2:30" s="30" customFormat="1" ht="68.25" hidden="1" customHeight="1" x14ac:dyDescent="0.3">
      <c r="B575" s="63"/>
      <c r="C575" s="42"/>
      <c r="D575" s="43"/>
      <c r="E575" s="37"/>
      <c r="F575" s="35"/>
      <c r="G575" s="35"/>
      <c r="H575" s="35"/>
      <c r="I575" s="35"/>
      <c r="J575" s="35"/>
      <c r="K575" s="35"/>
      <c r="L575" s="37"/>
      <c r="M575" s="36"/>
      <c r="N575" s="37"/>
      <c r="O575" s="38"/>
      <c r="P575" s="39"/>
      <c r="Q575" s="40"/>
      <c r="R575" s="64"/>
      <c r="S575" s="60"/>
      <c r="T575" s="71"/>
      <c r="U575" s="33"/>
      <c r="V575" s="67"/>
      <c r="W575" s="75"/>
      <c r="X575" s="41"/>
      <c r="Y575" s="37"/>
      <c r="Z575" s="91"/>
      <c r="AA575" s="37"/>
      <c r="AB575" s="37"/>
      <c r="AC575" s="41">
        <f>ROUND(Tabla1[[#This Row],[VALOR GLOSA DEFINITIVA]]-Tabla1[[#This Row],[VALOR LEVANTADO EN LIQUIDACION]],0)</f>
        <v>0</v>
      </c>
      <c r="AD575" s="44"/>
    </row>
    <row r="576" spans="2:30" s="30" customFormat="1" ht="68.25" hidden="1" customHeight="1" x14ac:dyDescent="0.3">
      <c r="B576" s="63"/>
      <c r="C576" s="42"/>
      <c r="D576" s="43"/>
      <c r="E576" s="37"/>
      <c r="F576" s="35"/>
      <c r="G576" s="35"/>
      <c r="H576" s="35"/>
      <c r="I576" s="35"/>
      <c r="J576" s="35"/>
      <c r="K576" s="35"/>
      <c r="L576" s="37"/>
      <c r="M576" s="36"/>
      <c r="N576" s="37"/>
      <c r="O576" s="38"/>
      <c r="P576" s="39"/>
      <c r="Q576" s="40"/>
      <c r="R576" s="64"/>
      <c r="S576" s="60"/>
      <c r="T576" s="71"/>
      <c r="U576" s="33"/>
      <c r="V576" s="67"/>
      <c r="W576" s="75"/>
      <c r="X576" s="41"/>
      <c r="Y576" s="37"/>
      <c r="Z576" s="91"/>
      <c r="AA576" s="37"/>
      <c r="AB576" s="37"/>
      <c r="AC576" s="41">
        <f>ROUND(Tabla1[[#This Row],[VALOR GLOSA DEFINITIVA]]-Tabla1[[#This Row],[VALOR LEVANTADO EN LIQUIDACION]],0)</f>
        <v>0</v>
      </c>
      <c r="AD576" s="44"/>
    </row>
    <row r="577" spans="2:30" s="30" customFormat="1" ht="68.25" hidden="1" customHeight="1" x14ac:dyDescent="0.3">
      <c r="B577" s="63"/>
      <c r="C577" s="42"/>
      <c r="D577" s="43"/>
      <c r="E577" s="37"/>
      <c r="F577" s="35"/>
      <c r="G577" s="35"/>
      <c r="H577" s="35"/>
      <c r="I577" s="35"/>
      <c r="J577" s="35"/>
      <c r="K577" s="35"/>
      <c r="L577" s="37"/>
      <c r="M577" s="36"/>
      <c r="N577" s="37"/>
      <c r="O577" s="38"/>
      <c r="P577" s="39"/>
      <c r="Q577" s="40"/>
      <c r="R577" s="64"/>
      <c r="S577" s="60"/>
      <c r="T577" s="71"/>
      <c r="U577" s="33"/>
      <c r="V577" s="67"/>
      <c r="W577" s="75"/>
      <c r="X577" s="41"/>
      <c r="Y577" s="37"/>
      <c r="Z577" s="91"/>
      <c r="AA577" s="37"/>
      <c r="AB577" s="37"/>
      <c r="AC577" s="41">
        <f>ROUND(Tabla1[[#This Row],[VALOR GLOSA DEFINITIVA]]-Tabla1[[#This Row],[VALOR LEVANTADO EN LIQUIDACION]],0)</f>
        <v>0</v>
      </c>
      <c r="AD577" s="44"/>
    </row>
    <row r="578" spans="2:30" s="30" customFormat="1" ht="68.25" hidden="1" customHeight="1" x14ac:dyDescent="0.3">
      <c r="B578" s="63"/>
      <c r="C578" s="42"/>
      <c r="D578" s="43"/>
      <c r="E578" s="37"/>
      <c r="F578" s="35"/>
      <c r="G578" s="35"/>
      <c r="H578" s="35"/>
      <c r="I578" s="35"/>
      <c r="J578" s="35"/>
      <c r="K578" s="35"/>
      <c r="L578" s="37"/>
      <c r="M578" s="36"/>
      <c r="N578" s="37"/>
      <c r="O578" s="38"/>
      <c r="P578" s="39"/>
      <c r="Q578" s="40"/>
      <c r="R578" s="64"/>
      <c r="S578" s="60"/>
      <c r="T578" s="71"/>
      <c r="U578" s="33"/>
      <c r="V578" s="67"/>
      <c r="W578" s="75"/>
      <c r="X578" s="41"/>
      <c r="Y578" s="37"/>
      <c r="Z578" s="91"/>
      <c r="AA578" s="37"/>
      <c r="AB578" s="37"/>
      <c r="AC578" s="41">
        <f>ROUND(Tabla1[[#This Row],[VALOR GLOSA DEFINITIVA]]-Tabla1[[#This Row],[VALOR LEVANTADO EN LIQUIDACION]],0)</f>
        <v>0</v>
      </c>
      <c r="AD578" s="44"/>
    </row>
    <row r="579" spans="2:30" s="30" customFormat="1" ht="68.25" hidden="1" customHeight="1" x14ac:dyDescent="0.3">
      <c r="B579" s="63"/>
      <c r="C579" s="42"/>
      <c r="D579" s="43"/>
      <c r="E579" s="37"/>
      <c r="F579" s="35"/>
      <c r="G579" s="35"/>
      <c r="H579" s="35"/>
      <c r="I579" s="35"/>
      <c r="J579" s="35"/>
      <c r="K579" s="35"/>
      <c r="L579" s="37"/>
      <c r="M579" s="36"/>
      <c r="N579" s="37"/>
      <c r="O579" s="38"/>
      <c r="P579" s="39"/>
      <c r="Q579" s="40"/>
      <c r="R579" s="64"/>
      <c r="S579" s="60"/>
      <c r="T579" s="71"/>
      <c r="U579" s="33"/>
      <c r="V579" s="67"/>
      <c r="W579" s="75"/>
      <c r="X579" s="41"/>
      <c r="Y579" s="37"/>
      <c r="Z579" s="91"/>
      <c r="AA579" s="37"/>
      <c r="AB579" s="37"/>
      <c r="AC579" s="41">
        <f>ROUND(Tabla1[[#This Row],[VALOR GLOSA DEFINITIVA]]-Tabla1[[#This Row],[VALOR LEVANTADO EN LIQUIDACION]],0)</f>
        <v>0</v>
      </c>
      <c r="AD579" s="44"/>
    </row>
    <row r="580" spans="2:30" s="30" customFormat="1" ht="68.25" hidden="1" customHeight="1" x14ac:dyDescent="0.3">
      <c r="B580" s="63"/>
      <c r="C580" s="42"/>
      <c r="D580" s="43"/>
      <c r="E580" s="37"/>
      <c r="F580" s="35"/>
      <c r="G580" s="35"/>
      <c r="H580" s="35"/>
      <c r="I580" s="35"/>
      <c r="J580" s="35"/>
      <c r="K580" s="35"/>
      <c r="L580" s="37"/>
      <c r="M580" s="36"/>
      <c r="N580" s="37"/>
      <c r="O580" s="38"/>
      <c r="P580" s="39"/>
      <c r="Q580" s="40"/>
      <c r="R580" s="64"/>
      <c r="S580" s="60"/>
      <c r="T580" s="71"/>
      <c r="U580" s="33"/>
      <c r="V580" s="67"/>
      <c r="W580" s="75"/>
      <c r="X580" s="41"/>
      <c r="Y580" s="37"/>
      <c r="Z580" s="91"/>
      <c r="AA580" s="37"/>
      <c r="AB580" s="37"/>
      <c r="AC580" s="41">
        <f>ROUND(Tabla1[[#This Row],[VALOR GLOSA DEFINITIVA]]-Tabla1[[#This Row],[VALOR LEVANTADO EN LIQUIDACION]],0)</f>
        <v>0</v>
      </c>
      <c r="AD580" s="44"/>
    </row>
    <row r="581" spans="2:30" s="30" customFormat="1" ht="68.25" hidden="1" customHeight="1" x14ac:dyDescent="0.3">
      <c r="B581" s="63"/>
      <c r="C581" s="42"/>
      <c r="D581" s="43"/>
      <c r="E581" s="37"/>
      <c r="F581" s="35"/>
      <c r="G581" s="35"/>
      <c r="H581" s="35"/>
      <c r="I581" s="35"/>
      <c r="J581" s="35"/>
      <c r="K581" s="35"/>
      <c r="L581" s="37"/>
      <c r="M581" s="36"/>
      <c r="N581" s="37"/>
      <c r="O581" s="38"/>
      <c r="P581" s="39"/>
      <c r="Q581" s="40"/>
      <c r="R581" s="64"/>
      <c r="S581" s="60"/>
      <c r="T581" s="71"/>
      <c r="U581" s="33"/>
      <c r="V581" s="67"/>
      <c r="W581" s="75"/>
      <c r="X581" s="41"/>
      <c r="Y581" s="37"/>
      <c r="Z581" s="91"/>
      <c r="AA581" s="37"/>
      <c r="AB581" s="37"/>
      <c r="AC581" s="41">
        <f>ROUND(Tabla1[[#This Row],[VALOR GLOSA DEFINITIVA]]-Tabla1[[#This Row],[VALOR LEVANTADO EN LIQUIDACION]],0)</f>
        <v>0</v>
      </c>
      <c r="AD581" s="44"/>
    </row>
    <row r="582" spans="2:30" s="30" customFormat="1" ht="42" hidden="1" customHeight="1" x14ac:dyDescent="0.3">
      <c r="B582" s="63"/>
      <c r="C582" s="42"/>
      <c r="D582" s="43"/>
      <c r="E582" s="37"/>
      <c r="F582" s="35"/>
      <c r="G582" s="35"/>
      <c r="H582" s="35"/>
      <c r="I582" s="35"/>
      <c r="J582" s="35"/>
      <c r="K582" s="35"/>
      <c r="L582" s="37"/>
      <c r="M582" s="36"/>
      <c r="N582" s="37"/>
      <c r="O582" s="38"/>
      <c r="P582" s="39"/>
      <c r="Q582" s="40"/>
      <c r="R582" s="64"/>
      <c r="S582" s="60"/>
      <c r="T582" s="71"/>
      <c r="U582" s="33"/>
      <c r="V582" s="67"/>
      <c r="W582" s="75"/>
      <c r="X582" s="41"/>
      <c r="Y582" s="37"/>
      <c r="Z582" s="91"/>
      <c r="AA582" s="37"/>
      <c r="AB582" s="37"/>
      <c r="AC582" s="41">
        <f>ROUND(Tabla1[[#This Row],[VALOR GLOSA DEFINITIVA]]-Tabla1[[#This Row],[VALOR LEVANTADO EN LIQUIDACION]],0)</f>
        <v>0</v>
      </c>
      <c r="AD582" s="44"/>
    </row>
    <row r="583" spans="2:30" ht="68.25" customHeight="1" x14ac:dyDescent="0.3">
      <c r="B583" s="76"/>
      <c r="C583" s="77"/>
      <c r="D583" s="78"/>
      <c r="E583" s="79"/>
      <c r="F583" s="80"/>
      <c r="G583" s="80"/>
      <c r="H583" s="80"/>
      <c r="I583" s="80"/>
      <c r="J583" s="80"/>
      <c r="K583" s="80"/>
      <c r="L583" s="79"/>
      <c r="M583" s="79"/>
      <c r="N583" s="79"/>
      <c r="O583" s="81"/>
      <c r="P583" s="82"/>
      <c r="Q583" s="83"/>
      <c r="R583" s="84"/>
      <c r="S583" s="85"/>
      <c r="T583" s="86"/>
      <c r="U583" s="87"/>
      <c r="V583" s="88"/>
      <c r="W583" s="79"/>
      <c r="X583" s="79"/>
      <c r="Y583" s="61"/>
      <c r="Z583" s="89"/>
      <c r="AA583" s="79"/>
      <c r="AB583" s="79"/>
      <c r="AC583" s="89"/>
    </row>
  </sheetData>
  <mergeCells count="11">
    <mergeCell ref="B11:I11"/>
    <mergeCell ref="J11:L11"/>
    <mergeCell ref="T11:Y11"/>
    <mergeCell ref="B1:AC8"/>
    <mergeCell ref="B9:I9"/>
    <mergeCell ref="J9:L9"/>
    <mergeCell ref="M9:M10"/>
    <mergeCell ref="N9:S10"/>
    <mergeCell ref="V9:AC10"/>
    <mergeCell ref="B10:I10"/>
    <mergeCell ref="J10:L10"/>
  </mergeCells>
  <pageMargins left="0.7" right="0.7" top="0.75" bottom="0.75" header="0.3" footer="0.3"/>
  <pageSetup paperSize="9" orientation="portrait" r:id="rId1"/>
  <ignoredErrors>
    <ignoredError sqref="D14:E16 L14:M16 R14:U16 D17:E24 L17:M24 R17:T24 D25:E47 L25:M47 R25:T47 D48:E69 L48:M69 R48:T69 D70:E73 L70:M73 R70:R73 D74:E98 L74:M98 R74:T98 D99:E114 L99:M114 R99:T114 E115:E116 L115:M116 R115:R116 D117:E120 L117:M120 R117:R120 D121:E122 L121:M122 R121:T122 D123:E136 L123:M136 R123:T136 D137:E140 L137:M140 R137:T140 D141:E141 L141:M141 R141:T141 D142:E142 L142:M142 R142:T142 D143:E146 L143:M146 R143:T146 D147:E176 L147:M176 R147:R176 D177:E187 L177:M187 R177:T187 D188:E213 L188:M213 R188:R213 D214:E214 L214:M214 R214:S214 D215:E219 L215:M219 R215:R219 D220:E236 L220:M236 R220:R236 D237:E259 L237:M259 R237:R259 D260:E262 L260:M262 R260:R262 D278:E286 L278:M286 R278:R287 D287:E287 L287:M287 D271:E274 L271:M274 R271:R274 D288:D289 L288:M289 R288:R289 D275:E277 L275:M277 R275:R277 E288:E289 D263:E263 L263:M263 R263 D264:E270 L264:M270 R264:R270 D290:E297 L290:M318 R290:R323 R324:R329 L319:M358" listDataValidation="1"/>
    <ignoredError sqref="C115:C116 O115:P116 Q115:Q116 U116" numberStoredAsText="1"/>
    <ignoredError sqref="D115:D116 S115:T116" numberStoredAsText="1" listDataValidation="1"/>
  </ignoredErrors>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'https://d.docs.live.net/7881844c5b5738a2/Escritorio/[4_SUR_Formato_Glosas_Iniciales_1°Ciclo MyTS.xlsx]lISTA DESPLEGABLES'!#REF!</xm:f>
          </x14:formula1>
          <xm:sqref>R349:R352 D14:D90 L14:L90</xm:sqref>
        </x14:dataValidation>
        <x14:dataValidation type="list" allowBlank="1" showInputMessage="1" showErrorMessage="1" xr:uid="{00000000-0002-0000-0000-000001000000}">
          <x14:formula1>
            <xm:f>'C:\Users\MCAvila\Documents\SUR\8385626_2025\Glosas_Iniciales_ciclo 1\Conciliacion de glosas\[1_Consolidado_Sur_Glosas_Definitivas.xlsx]lISTA DESPLEGABLES'!#REF!</xm:f>
          </x14:formula1>
          <xm:sqref>R353:R360 R14:R348 M14:M582 E14:E582 L91:L356 D91:D356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3"/>
  <sheetViews>
    <sheetView workbookViewId="0">
      <selection activeCell="U19" sqref="U18:U19"/>
    </sheetView>
  </sheetViews>
  <sheetFormatPr baseColWidth="10" defaultRowHeight="14.4" x14ac:dyDescent="0.3"/>
  <cols>
    <col min="1" max="1" width="12" bestFit="1" customWidth="1"/>
  </cols>
  <sheetData>
    <row r="1" spans="1:1" x14ac:dyDescent="0.3">
      <c r="A1" s="65">
        <v>832500</v>
      </c>
    </row>
    <row r="2" spans="1:1" x14ac:dyDescent="0.3">
      <c r="A2" s="65">
        <v>1198800</v>
      </c>
    </row>
    <row r="3" spans="1:1" x14ac:dyDescent="0.3">
      <c r="A3" s="65">
        <v>610236</v>
      </c>
    </row>
    <row r="4" spans="1:1" x14ac:dyDescent="0.3">
      <c r="A4" s="65">
        <v>610236</v>
      </c>
    </row>
    <row r="5" spans="1:1" x14ac:dyDescent="0.3">
      <c r="A5" s="65">
        <v>0</v>
      </c>
    </row>
    <row r="6" spans="1:1" x14ac:dyDescent="0.3">
      <c r="A6" s="65">
        <v>0</v>
      </c>
    </row>
    <row r="7" spans="1:1" x14ac:dyDescent="0.3">
      <c r="A7" s="65">
        <v>610236</v>
      </c>
    </row>
    <row r="8" spans="1:1" x14ac:dyDescent="0.3">
      <c r="A8" s="65">
        <v>610236</v>
      </c>
    </row>
    <row r="9" spans="1:1" x14ac:dyDescent="0.3">
      <c r="A9" s="65">
        <v>0</v>
      </c>
    </row>
    <row r="10" spans="1:1" x14ac:dyDescent="0.3">
      <c r="A10" s="65">
        <v>0</v>
      </c>
    </row>
    <row r="11" spans="1:1" x14ac:dyDescent="0.3">
      <c r="A11" s="65">
        <v>610236</v>
      </c>
    </row>
    <row r="12" spans="1:1" x14ac:dyDescent="0.3">
      <c r="A12" s="65">
        <v>610236</v>
      </c>
    </row>
    <row r="13" spans="1:1" x14ac:dyDescent="0.3">
      <c r="A13" s="65">
        <v>0</v>
      </c>
    </row>
    <row r="14" spans="1:1" x14ac:dyDescent="0.3">
      <c r="A14" s="65">
        <v>0</v>
      </c>
    </row>
    <row r="15" spans="1:1" x14ac:dyDescent="0.3">
      <c r="A15" s="65">
        <v>0</v>
      </c>
    </row>
    <row r="16" spans="1:1" x14ac:dyDescent="0.3">
      <c r="A16" s="65">
        <v>0</v>
      </c>
    </row>
    <row r="17" spans="1:1" x14ac:dyDescent="0.3">
      <c r="A17" s="65">
        <v>610236</v>
      </c>
    </row>
    <row r="18" spans="1:1" x14ac:dyDescent="0.3">
      <c r="A18" s="65">
        <v>610236</v>
      </c>
    </row>
    <row r="19" spans="1:1" x14ac:dyDescent="0.3">
      <c r="A19" s="65">
        <v>610236</v>
      </c>
    </row>
    <row r="20" spans="1:1" x14ac:dyDescent="0.3">
      <c r="A20" s="65">
        <v>0</v>
      </c>
    </row>
    <row r="21" spans="1:1" x14ac:dyDescent="0.3">
      <c r="A21" s="65">
        <v>610236</v>
      </c>
    </row>
    <row r="22" spans="1:1" x14ac:dyDescent="0.3">
      <c r="A22" s="65">
        <v>0</v>
      </c>
    </row>
    <row r="23" spans="1:1" x14ac:dyDescent="0.3">
      <c r="A23" s="66">
        <f>SUM(A1:A22)</f>
        <v>8133660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Cecilia, Avila Leyton</dc:creator>
  <cp:lastModifiedBy>Andres L</cp:lastModifiedBy>
  <dcterms:created xsi:type="dcterms:W3CDTF">2026-05-22T13:33:43Z</dcterms:created>
  <dcterms:modified xsi:type="dcterms:W3CDTF">2026-05-26T22:31:34Z</dcterms:modified>
</cp:coreProperties>
</file>